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4" i="3" l="1"/>
  <c r="J84" i="3"/>
  <c r="I84" i="3"/>
  <c r="N83" i="3" s="1"/>
  <c r="K83" i="3"/>
  <c r="J83" i="3"/>
  <c r="I83" i="3"/>
  <c r="E84" i="3"/>
  <c r="D84" i="3"/>
  <c r="C84" i="3"/>
  <c r="C85" i="3" s="1"/>
  <c r="C86" i="3" s="1"/>
  <c r="E83" i="3"/>
  <c r="D83" i="3"/>
  <c r="C83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B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B68" i="3"/>
  <c r="N84" i="3"/>
  <c r="M84" i="3"/>
  <c r="D85" i="3"/>
  <c r="D86" i="3" s="1"/>
  <c r="E85" i="3"/>
  <c r="E86" i="3" s="1"/>
  <c r="I85" i="3"/>
  <c r="I86" i="3" s="1"/>
  <c r="J85" i="3"/>
  <c r="J86" i="3" s="1"/>
  <c r="K85" i="3"/>
  <c r="K86" i="3" s="1"/>
  <c r="K88" i="3" s="1"/>
  <c r="M85" i="3"/>
  <c r="N85" i="3"/>
  <c r="K87" i="3" l="1"/>
  <c r="J87" i="3"/>
  <c r="J88" i="3"/>
  <c r="I88" i="3"/>
  <c r="I87" i="3"/>
  <c r="M83" i="3"/>
  <c r="E87" i="3"/>
  <c r="E88" i="3"/>
  <c r="D87" i="3"/>
  <c r="D88" i="3"/>
  <c r="C87" i="3"/>
  <c r="C88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<sst xmlns="http://schemas.openxmlformats.org/spreadsheetml/2006/main" count="320" uniqueCount="154">
  <si>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</si>
  <si>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</si>
  <si>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</si>
  <si>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</si>
  <si>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</si>
  <si>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</si>
  <si>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</si>
  <si>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</si>
  <si>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</si>
  <si>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</si>
  <si>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</si>
  <si>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</si>
  <si>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</si>
  <si>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</si>
  <si>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</si>
  <si>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</si>
  <si>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</si>
  <si>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</si>
  <si>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</si>
  <si>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</si>
  <si>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</si>
  <si>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</si>
  <si>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</si>
  <si>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</si>
  <si>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</si>
  <si>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</si>
  <si>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</si>
  <si>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</si>
  <si>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</si>
  <si>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</si>
  <si>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</si>
  <si>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</si>
  <si>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</si>
  <si>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</si>
  <si>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</si>
  <si>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</si>
  <si>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</si>
  <si>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</si>
  <si>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Искра</t>
  </si>
  <si>
    <t xml:space="preserve"> 10 Искра Резерв са=103 ао</t>
  </si>
  <si>
    <t xml:space="preserve"> 10 Искра Резерв са=103 ап</t>
  </si>
  <si>
    <t xml:space="preserve"> 10 Искра Резерв са=105 ао</t>
  </si>
  <si>
    <t xml:space="preserve"> 10 Искра Резерв са=105 ап</t>
  </si>
  <si>
    <t xml:space="preserve"> 10 Искра Резерв са=110 ао</t>
  </si>
  <si>
    <t xml:space="preserve"> 10 Искра Резерв са=110 ап</t>
  </si>
  <si>
    <t xml:space="preserve"> 10 Искра Резерв са=210 ао</t>
  </si>
  <si>
    <t xml:space="preserve"> 10 Искра Резерв са=210 ап</t>
  </si>
  <si>
    <t xml:space="preserve"> 10 Искра Резерв са=303 ао</t>
  </si>
  <si>
    <t xml:space="preserve"> 10 Искра Резерв са=303 ап</t>
  </si>
  <si>
    <t xml:space="preserve"> 10 Искра Резерв са=410 ао</t>
  </si>
  <si>
    <t xml:space="preserve"> 10 Искра Резерв са=410 ап</t>
  </si>
  <si>
    <t xml:space="preserve"> 10 Искра Т 1 1 с.ш.ао</t>
  </si>
  <si>
    <t xml:space="preserve"> 10 Искра Т 1 1 с.ш.ап</t>
  </si>
  <si>
    <t xml:space="preserve"> 10 Искра Т 1 3 с.ш.ао</t>
  </si>
  <si>
    <t xml:space="preserve"> 10 Искра Т 1 3 с.ш.ап</t>
  </si>
  <si>
    <t xml:space="preserve"> 10 Искра Т 2 2 с.ш.ао</t>
  </si>
  <si>
    <t xml:space="preserve"> 10 Искра Т 2 2 с.ш.ап</t>
  </si>
  <si>
    <t xml:space="preserve"> 10 Искра Т 2 4 с.ш.ао</t>
  </si>
  <si>
    <t xml:space="preserve"> 10 Искра Т 2 4 с.ш.ап</t>
  </si>
  <si>
    <t xml:space="preserve"> 10 Искра ТСН 1 ао</t>
  </si>
  <si>
    <t xml:space="preserve"> 10 Искра ТСН 1 ап</t>
  </si>
  <si>
    <t xml:space="preserve"> 10 Искра ТСН 2 ао</t>
  </si>
  <si>
    <t xml:space="preserve"> 10 Искра ТСН 2 ап</t>
  </si>
  <si>
    <t xml:space="preserve"> 10 Искра-Газовая 1 ао</t>
  </si>
  <si>
    <t xml:space="preserve"> 10 Искра-Газовая 1 ап</t>
  </si>
  <si>
    <t xml:space="preserve"> 10 Искра-Газовая 2  ао</t>
  </si>
  <si>
    <t xml:space="preserve"> 10 Искра-Газовая 2  ап</t>
  </si>
  <si>
    <t xml:space="preserve"> 10 Искра-ДГК 1 ао</t>
  </si>
  <si>
    <t xml:space="preserve"> 10 Искра-ДГК 1 ап</t>
  </si>
  <si>
    <t xml:space="preserve"> 10 Искра-ДГК 2 ао</t>
  </si>
  <si>
    <t xml:space="preserve"> 10 Искра-ДГК 2 ап</t>
  </si>
  <si>
    <t xml:space="preserve"> 10 Искра-ДГК 3 ао</t>
  </si>
  <si>
    <t xml:space="preserve"> 10 Искра-ДГК 3 ап</t>
  </si>
  <si>
    <t xml:space="preserve"> 10 Искра-ДГК 4 ао</t>
  </si>
  <si>
    <t xml:space="preserve"> 10 Искра-ДГК 4 ап</t>
  </si>
  <si>
    <t xml:space="preserve"> 10 Искра-Индустриальный жил.р-н 1 ао</t>
  </si>
  <si>
    <t xml:space="preserve"> 10 Искра-Индустриальный жил.р-н 1 ап</t>
  </si>
  <si>
    <t xml:space="preserve"> 10 Искра-Индустриальный жил.р-н 2 ао</t>
  </si>
  <si>
    <t xml:space="preserve"> 10 Искра-Индустриальный жил.р-н 2 ап</t>
  </si>
  <si>
    <t xml:space="preserve"> 10 Искра-Индустриальный жил.р-н 3 ао</t>
  </si>
  <si>
    <t xml:space="preserve"> 10 Искра-Индустриальный жил.р-н 3 ап</t>
  </si>
  <si>
    <t xml:space="preserve"> 10 Искра-Котельная 1 ао</t>
  </si>
  <si>
    <t xml:space="preserve"> 10 Искра-Котельная 1 ап</t>
  </si>
  <si>
    <t xml:space="preserve"> 10 Искра-Котельная 2 ао</t>
  </si>
  <si>
    <t xml:space="preserve"> 10 Искра-Котельная 2 ап</t>
  </si>
  <si>
    <t xml:space="preserve"> 10 Искра-Молкомбинат 1 ао</t>
  </si>
  <si>
    <t xml:space="preserve"> 10 Искра-Молкомбинат 1 ап</t>
  </si>
  <si>
    <t xml:space="preserve"> 10 Искра-Молкомбинат 2 ао</t>
  </si>
  <si>
    <t xml:space="preserve"> 10 Искра-Молкомбинат 2 ап</t>
  </si>
  <si>
    <t xml:space="preserve"> 10 Искра-Насосная ао</t>
  </si>
  <si>
    <t xml:space="preserve"> 10 Искра-Насосная ап</t>
  </si>
  <si>
    <t xml:space="preserve"> 10 Искра-Оросительная ао</t>
  </si>
  <si>
    <t xml:space="preserve"> 10 Искра-Оросительная ап</t>
  </si>
  <si>
    <t xml:space="preserve"> 10 Искра-Садовая ао</t>
  </si>
  <si>
    <t xml:space="preserve"> 10 Искра-Садовая ап</t>
  </si>
  <si>
    <t xml:space="preserve"> 10 Искра-Север 1 ао</t>
  </si>
  <si>
    <t xml:space="preserve"> 10 Искра-Север 1 ап</t>
  </si>
  <si>
    <t xml:space="preserve"> 10 Искра-Север 2 ао</t>
  </si>
  <si>
    <t xml:space="preserve"> 10 Искра-Север 2 ап</t>
  </si>
  <si>
    <t xml:space="preserve"> 10 Искра-Северный жил.р-н 1 ао</t>
  </si>
  <si>
    <t xml:space="preserve"> 10 Искра-Северный жил.р-н 1 ап</t>
  </si>
  <si>
    <t xml:space="preserve"> 10 Искра-Северный жил.р-н 2 ао</t>
  </si>
  <si>
    <t xml:space="preserve"> 10 Искра-Северный жил.р-н 2 ап</t>
  </si>
  <si>
    <t xml:space="preserve"> 10 Искра-Северный жил.р-н 3 ао</t>
  </si>
  <si>
    <t xml:space="preserve"> 10 Искра-Северный жил.р-н 3 ап</t>
  </si>
  <si>
    <t xml:space="preserve"> 10 Искра-Северный жил.р-н 4 ао</t>
  </si>
  <si>
    <t xml:space="preserve"> 10 Искра-Северный жил.р-н 4 ап</t>
  </si>
  <si>
    <t xml:space="preserve"> 10 Искра-Северный жил.р-н 5 ао</t>
  </si>
  <si>
    <t xml:space="preserve"> 10 Искра-Северный жил.р-н 5 ап</t>
  </si>
  <si>
    <t xml:space="preserve"> 10 Искра-Склады ао</t>
  </si>
  <si>
    <t xml:space="preserve"> 10 Искра-Склады ап</t>
  </si>
  <si>
    <t xml:space="preserve"> 10 Искра-Спичечная фа-ка 1 ао</t>
  </si>
  <si>
    <t xml:space="preserve"> 10 Искра-Спичечная фа-ка 1 ап</t>
  </si>
  <si>
    <t xml:space="preserve"> 10 Искра-Спичечная фа-ка 2 ао</t>
  </si>
  <si>
    <t xml:space="preserve"> 10 Искра-Спичечная фа-ка 2 ап</t>
  </si>
  <si>
    <t xml:space="preserve"> 10 Искра-ФМК 1 ао</t>
  </si>
  <si>
    <t xml:space="preserve"> 10 Искра-ФМК 1 ап</t>
  </si>
  <si>
    <t xml:space="preserve"> 10 Искра-ФМК 2 ао</t>
  </si>
  <si>
    <t xml:space="preserve"> 10 Искра-ФМК 2 ап</t>
  </si>
  <si>
    <t xml:space="preserve"> 10 Искра-ФМК 3 ао</t>
  </si>
  <si>
    <t xml:space="preserve"> 10 Искра-ФМК 3 ап</t>
  </si>
  <si>
    <t xml:space="preserve"> 10 Искра-ФМК 4 ао</t>
  </si>
  <si>
    <t xml:space="preserve"> 10 Искра-ФМК 4 ап</t>
  </si>
  <si>
    <t/>
  </si>
  <si>
    <t>реактивная энергия</t>
  </si>
  <si>
    <t>Т-1</t>
  </si>
  <si>
    <t>Т-2</t>
  </si>
  <si>
    <t>Двухобмоточный тр-р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</si>
  <si>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</si>
  <si>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</si>
  <si>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</si>
  <si>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</si>
  <si>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</si>
  <si>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</si>
  <si>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</si>
  <si>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</si>
  <si>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x.х, %</t>
  </si>
  <si>
    <t>Напряжение короткого замыкания</t>
  </si>
  <si>
    <t>U к,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</si>
  <si>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</si>
  <si>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</si>
  <si>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</si>
  <si>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</si>
  <si>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</si>
  <si>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</si>
  <si>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</si>
  <si>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</si>
  <si>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</si>
  <si>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</si>
  <si>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</si>
  <si>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</si>
  <si>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 xml:space="preserve">Потери в трансформаторах  в режимный день 17.06.2015 по ПС 110/10 Искра 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</si>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</sst>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/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5" fontId="0" fillId="0" borderId="26" xfId="0" applyNumberForma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2" fontId="13" fillId="3" borderId="25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5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3" fillId="0" borderId="0" xfId="0" applyFont="1"/>
    <xf numFmtId="4" fontId="3" fillId="0" borderId="0" xfId="0" applyNumberFormat="1" applyFont="1"/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0" fontId="2" fillId="6" borderId="25" xfId="0" applyFont="1" applyFill="1" applyBorder="1"/>
    <xf numFmtId="0" fontId="2" fillId="6" borderId="26" xfId="0" applyFont="1" applyFill="1" applyBorder="1"/>
    <xf numFmtId="165" fontId="2" fillId="0" borderId="0" xfId="0" applyNumberFormat="1" applyFont="1"/>
    <xf numFmtId="165" fontId="2" fillId="6" borderId="0" xfId="0" applyNumberFormat="1" applyFont="1" applyFill="1"/>
    <xf numFmtId="0" fontId="13" fillId="3" borderId="32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2" fontId="13" fillId="3" borderId="32" xfId="0" applyNumberFormat="1" applyFont="1" applyFill="1" applyBorder="1" applyAlignment="1">
      <alignment horizontal="left" vertical="center" wrapText="1"/>
    </xf>
    <xf numFmtId="2" fontId="13" fillId="3" borderId="33" xfId="0" applyNumberFormat="1" applyFont="1" applyFill="1" applyBorder="1" applyAlignment="1">
      <alignment horizontal="left" vertical="center" wrapText="1"/>
    </xf>
    <xf numFmtId="2" fontId="13" fillId="3" borderId="3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88"/>
  <sheetViews>
    <sheetView tabSelected="1" workbookViewId="0">
      <pane xSplit="1" ySplit="6" topLeftCell="BR7" activePane="bottomRight" state="frozen"/>
      <selection pane="topRight" activeCell="B1" sqref="B1"/>
      <selection pane="bottomLeft" activeCell="A7" sqref="A7"/>
      <selection pane="bottomRight" activeCell="BY2" sqref="BY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87" x14ac:dyDescent="0.2">
      <c r="A1" s="42"/>
    </row>
    <row r="2" spans="1:87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87" ht="15.75" x14ac:dyDescent="0.25">
      <c r="A3" s="42"/>
      <c r="B3" s="53" t="str">
        <f>IF(isOV="","",isOV)</f>
        <v/>
      </c>
    </row>
    <row r="4" spans="1:87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CG4" s="85" t="s">
        <v>36</v>
      </c>
    </row>
    <row r="5" spans="1:87" s="51" customFormat="1" ht="16.5" thickBot="1" x14ac:dyDescent="0.3">
      <c r="A5" s="43" t="str">
        <f>IF(group="","",group)</f>
        <v>ПС 110 кВ Искра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CG5" s="84" t="s">
        <v>37</v>
      </c>
    </row>
    <row r="6" spans="1:87" s="56" customFormat="1" ht="35.25" customHeight="1" thickBot="1" x14ac:dyDescent="0.3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0" t="s">
        <v>102</v>
      </c>
      <c r="BN6" s="70" t="s">
        <v>103</v>
      </c>
      <c r="BO6" s="70" t="s">
        <v>104</v>
      </c>
      <c r="BP6" s="70" t="s">
        <v>105</v>
      </c>
      <c r="BQ6" s="70" t="s">
        <v>106</v>
      </c>
      <c r="BR6" s="70" t="s">
        <v>107</v>
      </c>
      <c r="BS6" s="70" t="s">
        <v>108</v>
      </c>
      <c r="BT6" s="70" t="s">
        <v>109</v>
      </c>
      <c r="BU6" s="70" t="s">
        <v>110</v>
      </c>
      <c r="BV6" s="70" t="s">
        <v>111</v>
      </c>
      <c r="BW6" s="70" t="s">
        <v>112</v>
      </c>
      <c r="BX6" s="70" t="s">
        <v>113</v>
      </c>
      <c r="BY6" s="70" t="s">
        <v>114</v>
      </c>
      <c r="BZ6" s="70" t="s">
        <v>115</v>
      </c>
      <c r="CA6" s="70" t="s">
        <v>116</v>
      </c>
      <c r="CB6" s="70" t="s">
        <v>117</v>
      </c>
      <c r="CC6" s="70" t="s">
        <v>118</v>
      </c>
      <c r="CD6" s="70" t="s">
        <v>119</v>
      </c>
      <c r="CE6" s="70" t="s">
        <v>120</v>
      </c>
      <c r="CF6" s="70" t="s">
        <v>121</v>
      </c>
      <c r="CG6" s="71" t="s">
        <v>122</v>
      </c>
      <c r="CH6" s="92"/>
    </row>
    <row r="7" spans="1:87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1235.15954589844</v>
      </c>
      <c r="P7" s="73">
        <v>0</v>
      </c>
      <c r="Q7" s="73">
        <v>6721.75732421875</v>
      </c>
      <c r="R7" s="73">
        <v>0</v>
      </c>
      <c r="S7" s="73">
        <v>2539.2373046875</v>
      </c>
      <c r="T7" s="73">
        <v>0</v>
      </c>
      <c r="U7" s="73">
        <v>3908.1802978515702</v>
      </c>
      <c r="V7" s="73">
        <v>10.274520874023398</v>
      </c>
      <c r="W7" s="73">
        <v>0</v>
      </c>
      <c r="X7" s="73">
        <v>9.8657574653625506</v>
      </c>
      <c r="Y7" s="73">
        <v>0</v>
      </c>
      <c r="Z7" s="73">
        <v>391.18695068359403</v>
      </c>
      <c r="AA7" s="73">
        <v>0</v>
      </c>
      <c r="AB7" s="73">
        <v>152.82917022705101</v>
      </c>
      <c r="AC7" s="73">
        <v>0</v>
      </c>
      <c r="AD7" s="73"/>
      <c r="AE7" s="73"/>
      <c r="AF7" s="73"/>
      <c r="AG7" s="73"/>
      <c r="AH7" s="73"/>
      <c r="AI7" s="73"/>
      <c r="AJ7" s="73"/>
      <c r="AK7" s="73"/>
      <c r="AL7" s="73">
        <v>0</v>
      </c>
      <c r="AM7" s="73">
        <v>0</v>
      </c>
      <c r="AN7" s="73">
        <v>799.264892578125</v>
      </c>
      <c r="AO7" s="73">
        <v>0</v>
      </c>
      <c r="AP7" s="73">
        <v>1612.59399414063</v>
      </c>
      <c r="AQ7" s="73">
        <v>0</v>
      </c>
      <c r="AR7" s="73">
        <v>233.68819427490203</v>
      </c>
      <c r="AS7" s="73">
        <v>0</v>
      </c>
      <c r="AT7" s="73">
        <v>60.711820602417006</v>
      </c>
      <c r="AU7" s="73">
        <v>0</v>
      </c>
      <c r="AV7" s="73">
        <v>84.239986419677706</v>
      </c>
      <c r="AW7" s="73">
        <v>0</v>
      </c>
      <c r="AX7" s="73">
        <v>68.298194885253892</v>
      </c>
      <c r="AY7" s="73">
        <v>0</v>
      </c>
      <c r="AZ7" s="73">
        <v>244.461540222168</v>
      </c>
      <c r="BA7" s="73">
        <v>0</v>
      </c>
      <c r="BB7" s="73">
        <v>347.31761169433605</v>
      </c>
      <c r="BC7" s="74">
        <v>0</v>
      </c>
      <c r="BD7" s="74">
        <v>298.16896057129003</v>
      </c>
      <c r="BE7" s="74">
        <v>0</v>
      </c>
      <c r="BF7" s="74">
        <v>0</v>
      </c>
      <c r="BG7" s="74">
        <v>0</v>
      </c>
      <c r="BH7" s="74">
        <v>0</v>
      </c>
      <c r="BI7" s="74">
        <v>0</v>
      </c>
      <c r="BJ7" s="74">
        <v>345.86959838867199</v>
      </c>
      <c r="BK7" s="74">
        <v>0</v>
      </c>
      <c r="BL7" s="74">
        <v>855.22393798828102</v>
      </c>
      <c r="BM7" s="74">
        <v>0</v>
      </c>
      <c r="BN7" s="74">
        <v>397.29765319824202</v>
      </c>
      <c r="BO7" s="74">
        <v>0</v>
      </c>
      <c r="BP7" s="74">
        <v>371.517822265625</v>
      </c>
      <c r="BQ7" s="74">
        <v>0</v>
      </c>
      <c r="BR7" s="74">
        <v>234.85906219482501</v>
      </c>
      <c r="BS7" s="74">
        <v>0</v>
      </c>
      <c r="BT7" s="74">
        <v>293.70718383789102</v>
      </c>
      <c r="BU7" s="74">
        <v>0</v>
      </c>
      <c r="BV7" s="74">
        <v>736.06585693359307</v>
      </c>
      <c r="BW7" s="74">
        <v>0</v>
      </c>
      <c r="BX7" s="74">
        <v>684.977294921875</v>
      </c>
      <c r="BY7" s="74">
        <v>0</v>
      </c>
      <c r="BZ7" s="74">
        <v>1751.2273559570299</v>
      </c>
      <c r="CA7" s="74">
        <v>0</v>
      </c>
      <c r="CB7" s="74">
        <v>1355.2529296875</v>
      </c>
      <c r="CC7" s="74">
        <v>0</v>
      </c>
      <c r="CD7" s="74">
        <v>1741.7841186523399</v>
      </c>
      <c r="CE7" s="74">
        <v>0</v>
      </c>
      <c r="CF7" s="74">
        <v>1309.2150878906302</v>
      </c>
      <c r="CG7" s="75">
        <v>0</v>
      </c>
      <c r="CH7" s="145"/>
      <c r="CI7" s="145"/>
    </row>
    <row r="8" spans="1:87" x14ac:dyDescent="0.2">
      <c r="A8" s="76" t="s">
        <v>4</v>
      </c>
      <c r="B8" s="77">
        <v>0</v>
      </c>
      <c r="C8" s="77">
        <v>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0</v>
      </c>
      <c r="N8" s="77">
        <v>0</v>
      </c>
      <c r="O8" s="77">
        <v>1153.0776977539101</v>
      </c>
      <c r="P8" s="77">
        <v>0</v>
      </c>
      <c r="Q8" s="77">
        <v>6593.8454589843805</v>
      </c>
      <c r="R8" s="77">
        <v>0</v>
      </c>
      <c r="S8" s="77">
        <v>2354.04663085938</v>
      </c>
      <c r="T8" s="77">
        <v>0</v>
      </c>
      <c r="U8" s="77">
        <v>3732.84497070312</v>
      </c>
      <c r="V8" s="77">
        <v>10.212167263031001</v>
      </c>
      <c r="W8" s="77">
        <v>0</v>
      </c>
      <c r="X8" s="77">
        <v>10.2814493179321</v>
      </c>
      <c r="Y8" s="77">
        <v>0</v>
      </c>
      <c r="Z8" s="77">
        <v>354.93864440918003</v>
      </c>
      <c r="AA8" s="77">
        <v>0</v>
      </c>
      <c r="AB8" s="77">
        <v>127.693660736084</v>
      </c>
      <c r="AC8" s="77">
        <v>0</v>
      </c>
      <c r="AD8" s="77"/>
      <c r="AE8" s="77"/>
      <c r="AF8" s="77"/>
      <c r="AG8" s="77"/>
      <c r="AH8" s="77"/>
      <c r="AI8" s="77"/>
      <c r="AJ8" s="77"/>
      <c r="AK8" s="77"/>
      <c r="AL8" s="77">
        <v>0</v>
      </c>
      <c r="AM8" s="77">
        <v>0</v>
      </c>
      <c r="AN8" s="77">
        <v>706.95355224609307</v>
      </c>
      <c r="AO8" s="77">
        <v>0</v>
      </c>
      <c r="AP8" s="77">
        <v>1523.9476928710901</v>
      </c>
      <c r="AQ8" s="77">
        <v>0</v>
      </c>
      <c r="AR8" s="77">
        <v>233.10623168945301</v>
      </c>
      <c r="AS8" s="77">
        <v>0</v>
      </c>
      <c r="AT8" s="77">
        <v>59.055976867675795</v>
      </c>
      <c r="AU8" s="77">
        <v>0</v>
      </c>
      <c r="AV8" s="77">
        <v>83.803508758544993</v>
      </c>
      <c r="AW8" s="77">
        <v>0</v>
      </c>
      <c r="AX8" s="77">
        <v>67.459884643554702</v>
      </c>
      <c r="AY8" s="77">
        <v>0</v>
      </c>
      <c r="AZ8" s="77">
        <v>147.12033462524403</v>
      </c>
      <c r="BA8" s="77">
        <v>0</v>
      </c>
      <c r="BB8" s="77">
        <v>320.17985534668003</v>
      </c>
      <c r="BC8" s="78">
        <v>0</v>
      </c>
      <c r="BD8" s="78">
        <v>281.70755004882801</v>
      </c>
      <c r="BE8" s="78">
        <v>0</v>
      </c>
      <c r="BF8" s="78">
        <v>0</v>
      </c>
      <c r="BG8" s="78">
        <v>0</v>
      </c>
      <c r="BH8" s="78">
        <v>0</v>
      </c>
      <c r="BI8" s="78">
        <v>0</v>
      </c>
      <c r="BJ8" s="78">
        <v>307.903076171875</v>
      </c>
      <c r="BK8" s="78">
        <v>0</v>
      </c>
      <c r="BL8" s="78">
        <v>745.43280029296909</v>
      </c>
      <c r="BM8" s="78">
        <v>0</v>
      </c>
      <c r="BN8" s="78">
        <v>330.50979614257903</v>
      </c>
      <c r="BO8" s="78">
        <v>0</v>
      </c>
      <c r="BP8" s="78">
        <v>317.09678649902298</v>
      </c>
      <c r="BQ8" s="78">
        <v>0</v>
      </c>
      <c r="BR8" s="78">
        <v>210.72814178466803</v>
      </c>
      <c r="BS8" s="78">
        <v>0</v>
      </c>
      <c r="BT8" s="78">
        <v>301.12730407714798</v>
      </c>
      <c r="BU8" s="78">
        <v>0</v>
      </c>
      <c r="BV8" s="78">
        <v>745.16259765625</v>
      </c>
      <c r="BW8" s="78">
        <v>0</v>
      </c>
      <c r="BX8" s="78">
        <v>688.15042114257801</v>
      </c>
      <c r="BY8" s="78">
        <v>0</v>
      </c>
      <c r="BZ8" s="78">
        <v>1778.4620971679699</v>
      </c>
      <c r="CA8" s="78">
        <v>0</v>
      </c>
      <c r="CB8" s="78">
        <v>1372.67736816406</v>
      </c>
      <c r="CC8" s="78">
        <v>0</v>
      </c>
      <c r="CD8" s="78">
        <v>1768.7349243164103</v>
      </c>
      <c r="CE8" s="78">
        <v>0</v>
      </c>
      <c r="CF8" s="78">
        <v>1325.7734375</v>
      </c>
      <c r="CG8" s="79">
        <v>0</v>
      </c>
      <c r="CH8" s="145"/>
      <c r="CI8" s="145"/>
    </row>
    <row r="9" spans="1:87" x14ac:dyDescent="0.2">
      <c r="A9" s="76" t="s">
        <v>5</v>
      </c>
      <c r="B9" s="77">
        <v>0</v>
      </c>
      <c r="C9" s="77">
        <v>0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  <c r="M9" s="77">
        <v>0</v>
      </c>
      <c r="N9" s="77">
        <v>0</v>
      </c>
      <c r="O9" s="77">
        <v>1071.68859863281</v>
      </c>
      <c r="P9" s="77">
        <v>0</v>
      </c>
      <c r="Q9" s="77">
        <v>6362.4086914062509</v>
      </c>
      <c r="R9" s="77">
        <v>0</v>
      </c>
      <c r="S9" s="77">
        <v>2162.1180419921898</v>
      </c>
      <c r="T9" s="77">
        <v>0</v>
      </c>
      <c r="U9" s="77">
        <v>3609.33251953125</v>
      </c>
      <c r="V9" s="77">
        <v>8.7018196582794207</v>
      </c>
      <c r="W9" s="77">
        <v>0</v>
      </c>
      <c r="X9" s="77">
        <v>10.3507313728333</v>
      </c>
      <c r="Y9" s="77">
        <v>0</v>
      </c>
      <c r="Z9" s="77">
        <v>329.25578308105401</v>
      </c>
      <c r="AA9" s="77">
        <v>0</v>
      </c>
      <c r="AB9" s="77">
        <v>111.32925415039099</v>
      </c>
      <c r="AC9" s="77">
        <v>0</v>
      </c>
      <c r="AD9" s="77"/>
      <c r="AE9" s="77"/>
      <c r="AF9" s="77"/>
      <c r="AG9" s="77"/>
      <c r="AH9" s="77"/>
      <c r="AI9" s="77"/>
      <c r="AJ9" s="77"/>
      <c r="AK9" s="77"/>
      <c r="AL9" s="77">
        <v>0</v>
      </c>
      <c r="AM9" s="77">
        <v>0</v>
      </c>
      <c r="AN9" s="77">
        <v>614.06024169921898</v>
      </c>
      <c r="AO9" s="77">
        <v>0</v>
      </c>
      <c r="AP9" s="77">
        <v>1476.77355957031</v>
      </c>
      <c r="AQ9" s="77">
        <v>0</v>
      </c>
      <c r="AR9" s="77">
        <v>210.29859924316401</v>
      </c>
      <c r="AS9" s="77">
        <v>0</v>
      </c>
      <c r="AT9" s="77">
        <v>60.330764770507798</v>
      </c>
      <c r="AU9" s="77">
        <v>0</v>
      </c>
      <c r="AV9" s="77">
        <v>83.519454956054702</v>
      </c>
      <c r="AW9" s="77">
        <v>0</v>
      </c>
      <c r="AX9" s="77">
        <v>67.861721038818402</v>
      </c>
      <c r="AY9" s="77">
        <v>0</v>
      </c>
      <c r="AZ9" s="77">
        <v>274.28053283691401</v>
      </c>
      <c r="BA9" s="77">
        <v>0</v>
      </c>
      <c r="BB9" s="77">
        <v>305.27729797363298</v>
      </c>
      <c r="BC9" s="78">
        <v>0</v>
      </c>
      <c r="BD9" s="78">
        <v>268.39846801757801</v>
      </c>
      <c r="BE9" s="78">
        <v>0</v>
      </c>
      <c r="BF9" s="78">
        <v>0</v>
      </c>
      <c r="BG9" s="78">
        <v>0</v>
      </c>
      <c r="BH9" s="78">
        <v>0</v>
      </c>
      <c r="BI9" s="78">
        <v>0</v>
      </c>
      <c r="BJ9" s="78">
        <v>278.82540893554699</v>
      </c>
      <c r="BK9" s="78">
        <v>0</v>
      </c>
      <c r="BL9" s="78">
        <v>658.32452392578102</v>
      </c>
      <c r="BM9" s="78">
        <v>0</v>
      </c>
      <c r="BN9" s="78">
        <v>294.29608154296898</v>
      </c>
      <c r="BO9" s="78">
        <v>0</v>
      </c>
      <c r="BP9" s="78">
        <v>281.64518737793003</v>
      </c>
      <c r="BQ9" s="78">
        <v>0</v>
      </c>
      <c r="BR9" s="78">
        <v>187.775016784668</v>
      </c>
      <c r="BS9" s="78">
        <v>0</v>
      </c>
      <c r="BT9" s="78">
        <v>280.47431945800804</v>
      </c>
      <c r="BU9" s="78">
        <v>0</v>
      </c>
      <c r="BV9" s="78">
        <v>739.59231567382801</v>
      </c>
      <c r="BW9" s="78">
        <v>0</v>
      </c>
      <c r="BX9" s="78">
        <v>685.39297485351608</v>
      </c>
      <c r="BY9" s="78">
        <v>0</v>
      </c>
      <c r="BZ9" s="78">
        <v>1719.4961547851601</v>
      </c>
      <c r="CA9" s="78">
        <v>0</v>
      </c>
      <c r="CB9" s="78">
        <v>1288.12561035156</v>
      </c>
      <c r="CC9" s="78">
        <v>0</v>
      </c>
      <c r="CD9" s="78">
        <v>1711.2863159179699</v>
      </c>
      <c r="CE9" s="78">
        <v>0</v>
      </c>
      <c r="CF9" s="78">
        <v>1244.9629516601599</v>
      </c>
      <c r="CG9" s="79">
        <v>0</v>
      </c>
      <c r="CH9" s="145"/>
      <c r="CI9" s="145"/>
    </row>
    <row r="10" spans="1:87" x14ac:dyDescent="0.2">
      <c r="A10" s="141" t="s">
        <v>6</v>
      </c>
      <c r="B10" s="142">
        <v>0</v>
      </c>
      <c r="C10" s="142">
        <v>0</v>
      </c>
      <c r="D10" s="142">
        <v>0</v>
      </c>
      <c r="E10" s="142">
        <v>0</v>
      </c>
      <c r="F10" s="142">
        <v>0</v>
      </c>
      <c r="G10" s="142">
        <v>0</v>
      </c>
      <c r="H10" s="142">
        <v>0</v>
      </c>
      <c r="I10" s="142">
        <v>0</v>
      </c>
      <c r="J10" s="142">
        <v>0</v>
      </c>
      <c r="K10" s="142">
        <v>0</v>
      </c>
      <c r="L10" s="142">
        <v>0</v>
      </c>
      <c r="M10" s="142">
        <v>0</v>
      </c>
      <c r="N10" s="142">
        <v>0</v>
      </c>
      <c r="O10" s="142">
        <v>1002.0255432128901</v>
      </c>
      <c r="P10" s="142">
        <v>0</v>
      </c>
      <c r="Q10" s="142">
        <v>6309.7543945312509</v>
      </c>
      <c r="R10" s="142">
        <v>0</v>
      </c>
      <c r="S10" s="142">
        <v>2049.7600708007803</v>
      </c>
      <c r="T10" s="142">
        <v>0</v>
      </c>
      <c r="U10" s="142">
        <v>3372.2667236328202</v>
      </c>
      <c r="V10" s="142">
        <v>6.5540776252746591</v>
      </c>
      <c r="W10" s="142">
        <v>0</v>
      </c>
      <c r="X10" s="142">
        <v>10.323018074035598</v>
      </c>
      <c r="Y10" s="142">
        <v>0</v>
      </c>
      <c r="Z10" s="142">
        <v>335.49810791015705</v>
      </c>
      <c r="AA10" s="142">
        <v>0</v>
      </c>
      <c r="AB10" s="142">
        <v>93.870185852050696</v>
      </c>
      <c r="AC10" s="142">
        <v>0</v>
      </c>
      <c r="AD10" s="142"/>
      <c r="AE10" s="142"/>
      <c r="AF10" s="142"/>
      <c r="AG10" s="142"/>
      <c r="AH10" s="142"/>
      <c r="AI10" s="142"/>
      <c r="AJ10" s="142"/>
      <c r="AK10" s="142"/>
      <c r="AL10" s="142">
        <v>0</v>
      </c>
      <c r="AM10" s="142">
        <v>0</v>
      </c>
      <c r="AN10" s="142">
        <v>559.34130859375102</v>
      </c>
      <c r="AO10" s="142">
        <v>0</v>
      </c>
      <c r="AP10" s="142">
        <v>1415.3966674804699</v>
      </c>
      <c r="AQ10" s="142">
        <v>0</v>
      </c>
      <c r="AR10" s="142">
        <v>203.66138458251902</v>
      </c>
      <c r="AS10" s="142">
        <v>0</v>
      </c>
      <c r="AT10" s="142">
        <v>61.432352066040004</v>
      </c>
      <c r="AU10" s="142">
        <v>0</v>
      </c>
      <c r="AV10" s="142">
        <v>97.195716857910085</v>
      </c>
      <c r="AW10" s="142">
        <v>0</v>
      </c>
      <c r="AX10" s="142">
        <v>67.931003570556697</v>
      </c>
      <c r="AY10" s="142">
        <v>0</v>
      </c>
      <c r="AZ10" s="142">
        <v>187.69879913330101</v>
      </c>
      <c r="BA10" s="142">
        <v>0</v>
      </c>
      <c r="BB10" s="142">
        <v>279.46974182128901</v>
      </c>
      <c r="BC10" s="143">
        <v>0</v>
      </c>
      <c r="BD10" s="143">
        <v>249.94866943359401</v>
      </c>
      <c r="BE10" s="143">
        <v>0</v>
      </c>
      <c r="BF10" s="143">
        <v>0</v>
      </c>
      <c r="BG10" s="143">
        <v>0</v>
      </c>
      <c r="BH10" s="143">
        <v>0</v>
      </c>
      <c r="BI10" s="143">
        <v>0</v>
      </c>
      <c r="BJ10" s="143">
        <v>262.39866638183599</v>
      </c>
      <c r="BK10" s="143">
        <v>0</v>
      </c>
      <c r="BL10" s="143">
        <v>614.45516967773403</v>
      </c>
      <c r="BM10" s="143">
        <v>0</v>
      </c>
      <c r="BN10" s="143">
        <v>274.65463256835903</v>
      </c>
      <c r="BO10" s="143">
        <v>0</v>
      </c>
      <c r="BP10" s="143">
        <v>269.86726379394503</v>
      </c>
      <c r="BQ10" s="143">
        <v>0</v>
      </c>
      <c r="BR10" s="143">
        <v>170.93948364257801</v>
      </c>
      <c r="BS10" s="143">
        <v>0</v>
      </c>
      <c r="BT10" s="143">
        <v>270.92033386230497</v>
      </c>
      <c r="BU10" s="143">
        <v>0</v>
      </c>
      <c r="BV10" s="143">
        <v>716.59066772460903</v>
      </c>
      <c r="BW10" s="143">
        <v>0</v>
      </c>
      <c r="BX10" s="143">
        <v>682.47622680664108</v>
      </c>
      <c r="BY10" s="143">
        <v>0</v>
      </c>
      <c r="BZ10" s="143">
        <v>1736.29711914063</v>
      </c>
      <c r="CA10" s="143">
        <v>0</v>
      </c>
      <c r="CB10" s="143">
        <v>1233.7600708007799</v>
      </c>
      <c r="CC10" s="143">
        <v>0</v>
      </c>
      <c r="CD10" s="143">
        <v>1727.2765502929701</v>
      </c>
      <c r="CE10" s="143">
        <v>0</v>
      </c>
      <c r="CF10" s="143">
        <v>1191.8790893554701</v>
      </c>
      <c r="CG10" s="144">
        <v>0</v>
      </c>
      <c r="CH10" s="146"/>
      <c r="CI10" s="146"/>
    </row>
    <row r="11" spans="1:87" x14ac:dyDescent="0.2">
      <c r="A11" s="76" t="s">
        <v>7</v>
      </c>
      <c r="B11" s="77">
        <v>0</v>
      </c>
      <c r="C11" s="77">
        <v>0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  <c r="N11" s="77">
        <v>0</v>
      </c>
      <c r="O11" s="77">
        <v>1033.3757019043001</v>
      </c>
      <c r="P11" s="77">
        <v>0</v>
      </c>
      <c r="Q11" s="77">
        <v>6360.65966796876</v>
      </c>
      <c r="R11" s="77">
        <v>0</v>
      </c>
      <c r="S11" s="77">
        <v>2084.4356689453102</v>
      </c>
      <c r="T11" s="77">
        <v>0</v>
      </c>
      <c r="U11" s="77">
        <v>3544.69238281251</v>
      </c>
      <c r="V11" s="77">
        <v>6.5610058307647696</v>
      </c>
      <c r="W11" s="77">
        <v>0</v>
      </c>
      <c r="X11" s="77">
        <v>10.267592906951899</v>
      </c>
      <c r="Y11" s="77">
        <v>0</v>
      </c>
      <c r="Z11" s="77">
        <v>329.10336303710898</v>
      </c>
      <c r="AA11" s="77">
        <v>0</v>
      </c>
      <c r="AB11" s="77">
        <v>90.683212280273395</v>
      </c>
      <c r="AC11" s="77">
        <v>0</v>
      </c>
      <c r="AD11" s="77"/>
      <c r="AE11" s="77"/>
      <c r="AF11" s="77"/>
      <c r="AG11" s="77"/>
      <c r="AH11" s="77"/>
      <c r="AI11" s="77"/>
      <c r="AJ11" s="77"/>
      <c r="AK11" s="77"/>
      <c r="AL11" s="77">
        <v>0</v>
      </c>
      <c r="AM11" s="77">
        <v>0</v>
      </c>
      <c r="AN11" s="77">
        <v>572.83053588867199</v>
      </c>
      <c r="AO11" s="77">
        <v>0</v>
      </c>
      <c r="AP11" s="77">
        <v>1383.2705688476601</v>
      </c>
      <c r="AQ11" s="77">
        <v>0</v>
      </c>
      <c r="AR11" s="77">
        <v>210.35400390625</v>
      </c>
      <c r="AS11" s="77">
        <v>0</v>
      </c>
      <c r="AT11" s="77">
        <v>68.478328704833999</v>
      </c>
      <c r="AU11" s="77">
        <v>0</v>
      </c>
      <c r="AV11" s="77">
        <v>80.076137542724609</v>
      </c>
      <c r="AW11" s="77">
        <v>0</v>
      </c>
      <c r="AX11" s="77">
        <v>66.538433074951101</v>
      </c>
      <c r="AY11" s="77">
        <v>0</v>
      </c>
      <c r="AZ11" s="77">
        <v>170.108100891113</v>
      </c>
      <c r="BA11" s="77">
        <v>0</v>
      </c>
      <c r="BB11" s="77">
        <v>284.88066101074202</v>
      </c>
      <c r="BC11" s="78">
        <v>0</v>
      </c>
      <c r="BD11" s="78">
        <v>252.54675292968702</v>
      </c>
      <c r="BE11" s="78">
        <v>0</v>
      </c>
      <c r="BF11" s="78">
        <v>0</v>
      </c>
      <c r="BG11" s="78">
        <v>0</v>
      </c>
      <c r="BH11" s="78">
        <v>0</v>
      </c>
      <c r="BI11" s="78">
        <v>0</v>
      </c>
      <c r="BJ11" s="78">
        <v>279.07482910156301</v>
      </c>
      <c r="BK11" s="78">
        <v>0</v>
      </c>
      <c r="BL11" s="78">
        <v>624.98602294921795</v>
      </c>
      <c r="BM11" s="78">
        <v>0</v>
      </c>
      <c r="BN11" s="78">
        <v>288.63575744628901</v>
      </c>
      <c r="BO11" s="78">
        <v>0</v>
      </c>
      <c r="BP11" s="78">
        <v>291.16455078125006</v>
      </c>
      <c r="BQ11" s="78">
        <v>0</v>
      </c>
      <c r="BR11" s="78">
        <v>166.30451965332003</v>
      </c>
      <c r="BS11" s="78">
        <v>0</v>
      </c>
      <c r="BT11" s="78">
        <v>260.62503051757801</v>
      </c>
      <c r="BU11" s="78">
        <v>0</v>
      </c>
      <c r="BV11" s="78">
        <v>737.68704223632801</v>
      </c>
      <c r="BW11" s="78">
        <v>0</v>
      </c>
      <c r="BX11" s="78">
        <v>700.62118530273403</v>
      </c>
      <c r="BY11" s="78">
        <v>0</v>
      </c>
      <c r="BZ11" s="78">
        <v>1770.5154418945301</v>
      </c>
      <c r="CA11" s="78">
        <v>0</v>
      </c>
      <c r="CB11" s="78">
        <v>1322.40637207031</v>
      </c>
      <c r="CC11" s="78">
        <v>0</v>
      </c>
      <c r="CD11" s="78">
        <v>1762.1254272460901</v>
      </c>
      <c r="CE11" s="78">
        <v>0</v>
      </c>
      <c r="CF11" s="78">
        <v>1276.9227294921902</v>
      </c>
      <c r="CG11" s="79">
        <v>0</v>
      </c>
      <c r="CH11" s="145"/>
      <c r="CI11" s="145"/>
    </row>
    <row r="12" spans="1:87" x14ac:dyDescent="0.2">
      <c r="A12" s="76" t="s">
        <v>8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  <c r="N12" s="77">
        <v>0</v>
      </c>
      <c r="O12" s="77">
        <v>1142.6507568359402</v>
      </c>
      <c r="P12" s="77">
        <v>0</v>
      </c>
      <c r="Q12" s="77">
        <v>6474.93994140625</v>
      </c>
      <c r="R12" s="77">
        <v>0</v>
      </c>
      <c r="S12" s="77">
        <v>2295.90161132812</v>
      </c>
      <c r="T12" s="77">
        <v>0</v>
      </c>
      <c r="U12" s="77">
        <v>3561.2679443359402</v>
      </c>
      <c r="V12" s="77">
        <v>6.6857132911682102</v>
      </c>
      <c r="W12" s="77">
        <v>0</v>
      </c>
      <c r="X12" s="77">
        <v>10.5585770606995</v>
      </c>
      <c r="Y12" s="77">
        <v>0</v>
      </c>
      <c r="Z12" s="77">
        <v>322.27908325195301</v>
      </c>
      <c r="AA12" s="77">
        <v>0</v>
      </c>
      <c r="AB12" s="77">
        <v>136.15991973876999</v>
      </c>
      <c r="AC12" s="77">
        <v>0</v>
      </c>
      <c r="AD12" s="77"/>
      <c r="AE12" s="77"/>
      <c r="AF12" s="77"/>
      <c r="AG12" s="77"/>
      <c r="AH12" s="77"/>
      <c r="AI12" s="77"/>
      <c r="AJ12" s="77"/>
      <c r="AK12" s="77"/>
      <c r="AL12" s="77">
        <v>0</v>
      </c>
      <c r="AM12" s="77">
        <v>0</v>
      </c>
      <c r="AN12" s="77">
        <v>658.57391357421898</v>
      </c>
      <c r="AO12" s="77">
        <v>0</v>
      </c>
      <c r="AP12" s="77">
        <v>1429.9459228515602</v>
      </c>
      <c r="AQ12" s="77">
        <v>0</v>
      </c>
      <c r="AR12" s="77">
        <v>227.19647216796901</v>
      </c>
      <c r="AS12" s="77">
        <v>0</v>
      </c>
      <c r="AT12" s="77">
        <v>85.888900756836009</v>
      </c>
      <c r="AU12" s="77">
        <v>0</v>
      </c>
      <c r="AV12" s="77">
        <v>87.198326110839801</v>
      </c>
      <c r="AW12" s="77">
        <v>0</v>
      </c>
      <c r="AX12" s="77">
        <v>66.961055755615305</v>
      </c>
      <c r="AY12" s="77">
        <v>0</v>
      </c>
      <c r="AZ12" s="77">
        <v>64.078924179077205</v>
      </c>
      <c r="BA12" s="77">
        <v>0</v>
      </c>
      <c r="BB12" s="77">
        <v>298.33523559570301</v>
      </c>
      <c r="BC12" s="78">
        <v>0</v>
      </c>
      <c r="BD12" s="78">
        <v>262.63421630859403</v>
      </c>
      <c r="BE12" s="78">
        <v>0</v>
      </c>
      <c r="BF12" s="78">
        <v>0</v>
      </c>
      <c r="BG12" s="78">
        <v>0</v>
      </c>
      <c r="BH12" s="78">
        <v>0</v>
      </c>
      <c r="BI12" s="78">
        <v>0</v>
      </c>
      <c r="BJ12" s="78">
        <v>347.99656677246105</v>
      </c>
      <c r="BK12" s="78">
        <v>0</v>
      </c>
      <c r="BL12" s="78">
        <v>710.8263854980471</v>
      </c>
      <c r="BM12" s="78">
        <v>0</v>
      </c>
      <c r="BN12" s="78">
        <v>344.28997802734301</v>
      </c>
      <c r="BO12" s="78">
        <v>0</v>
      </c>
      <c r="BP12" s="78">
        <v>320.35998535156301</v>
      </c>
      <c r="BQ12" s="78">
        <v>0</v>
      </c>
      <c r="BR12" s="78">
        <v>208.441841125488</v>
      </c>
      <c r="BS12" s="78">
        <v>0</v>
      </c>
      <c r="BT12" s="78">
        <v>281.56898498535196</v>
      </c>
      <c r="BU12" s="78">
        <v>0</v>
      </c>
      <c r="BV12" s="78">
        <v>747.400390625</v>
      </c>
      <c r="BW12" s="78">
        <v>0</v>
      </c>
      <c r="BX12" s="78">
        <v>687.45761108398403</v>
      </c>
      <c r="BY12" s="78">
        <v>0</v>
      </c>
      <c r="BZ12" s="78">
        <v>1770.47387695313</v>
      </c>
      <c r="CA12" s="78">
        <v>0</v>
      </c>
      <c r="CB12" s="78">
        <v>1331.2883300781302</v>
      </c>
      <c r="CC12" s="78">
        <v>0</v>
      </c>
      <c r="CD12" s="78">
        <v>1761.5294799804701</v>
      </c>
      <c r="CE12" s="78">
        <v>0</v>
      </c>
      <c r="CF12" s="78">
        <v>1285.5552368164101</v>
      </c>
      <c r="CG12" s="79">
        <v>0</v>
      </c>
      <c r="CH12" s="145"/>
      <c r="CI12" s="145"/>
    </row>
    <row r="13" spans="1:87" x14ac:dyDescent="0.2">
      <c r="A13" s="76" t="s">
        <v>9</v>
      </c>
      <c r="B13" s="77">
        <v>0</v>
      </c>
      <c r="C13" s="77">
        <v>0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1219.3632202148399</v>
      </c>
      <c r="P13" s="77">
        <v>0</v>
      </c>
      <c r="Q13" s="77">
        <v>6467.07666015625</v>
      </c>
      <c r="R13" s="77">
        <v>0</v>
      </c>
      <c r="S13" s="77">
        <v>2504.56176757812</v>
      </c>
      <c r="T13" s="77">
        <v>0</v>
      </c>
      <c r="U13" s="77">
        <v>3662.95678710938</v>
      </c>
      <c r="V13" s="77">
        <v>3.36710548400879</v>
      </c>
      <c r="W13" s="77">
        <v>0</v>
      </c>
      <c r="X13" s="77">
        <v>9.4223523139953596</v>
      </c>
      <c r="Y13" s="77">
        <v>0</v>
      </c>
      <c r="Z13" s="77">
        <v>368.11605834961006</v>
      </c>
      <c r="AA13" s="77">
        <v>0</v>
      </c>
      <c r="AB13" s="77">
        <v>168.279052734375</v>
      </c>
      <c r="AC13" s="77">
        <v>0</v>
      </c>
      <c r="AD13" s="77"/>
      <c r="AE13" s="77"/>
      <c r="AF13" s="77"/>
      <c r="AG13" s="77"/>
      <c r="AH13" s="77"/>
      <c r="AI13" s="77"/>
      <c r="AJ13" s="77"/>
      <c r="AK13" s="77"/>
      <c r="AL13" s="77">
        <v>0</v>
      </c>
      <c r="AM13" s="77">
        <v>0</v>
      </c>
      <c r="AN13" s="77">
        <v>773.55432128906205</v>
      </c>
      <c r="AO13" s="77">
        <v>0</v>
      </c>
      <c r="AP13" s="77">
        <v>1547.0185546875</v>
      </c>
      <c r="AQ13" s="77">
        <v>0</v>
      </c>
      <c r="AR13" s="77">
        <v>228.595970153808</v>
      </c>
      <c r="AS13" s="77">
        <v>0</v>
      </c>
      <c r="AT13" s="77">
        <v>90.953411102294908</v>
      </c>
      <c r="AU13" s="77">
        <v>0</v>
      </c>
      <c r="AV13" s="77">
        <v>78.752853393554702</v>
      </c>
      <c r="AW13" s="77">
        <v>0</v>
      </c>
      <c r="AX13" s="77">
        <v>82.819705963134794</v>
      </c>
      <c r="AY13" s="77">
        <v>0</v>
      </c>
      <c r="AZ13" s="77">
        <v>71.450531005859403</v>
      </c>
      <c r="BA13" s="77">
        <v>0</v>
      </c>
      <c r="BB13" s="77">
        <v>337.54885864257903</v>
      </c>
      <c r="BC13" s="78">
        <v>0</v>
      </c>
      <c r="BD13" s="78">
        <v>279.80230712890602</v>
      </c>
      <c r="BE13" s="78">
        <v>0</v>
      </c>
      <c r="BF13" s="78">
        <v>0</v>
      </c>
      <c r="BG13" s="78">
        <v>0</v>
      </c>
      <c r="BH13" s="78">
        <v>0</v>
      </c>
      <c r="BI13" s="78">
        <v>0</v>
      </c>
      <c r="BJ13" s="78">
        <v>366.66114807128901</v>
      </c>
      <c r="BK13" s="78">
        <v>0</v>
      </c>
      <c r="BL13" s="78">
        <v>845.28890991210903</v>
      </c>
      <c r="BM13" s="78">
        <v>0</v>
      </c>
      <c r="BN13" s="78">
        <v>399.73638916015602</v>
      </c>
      <c r="BO13" s="78">
        <v>0</v>
      </c>
      <c r="BP13" s="78">
        <v>346.98506164550804</v>
      </c>
      <c r="BQ13" s="78">
        <v>0</v>
      </c>
      <c r="BR13" s="78">
        <v>228.831520080567</v>
      </c>
      <c r="BS13" s="78">
        <v>0</v>
      </c>
      <c r="BT13" s="78">
        <v>298.16896057128901</v>
      </c>
      <c r="BU13" s="78">
        <v>0</v>
      </c>
      <c r="BV13" s="78">
        <v>604.32611083984398</v>
      </c>
      <c r="BW13" s="78">
        <v>0</v>
      </c>
      <c r="BX13" s="78">
        <v>684.76251220703102</v>
      </c>
      <c r="BY13" s="78">
        <v>0</v>
      </c>
      <c r="BZ13" s="78">
        <v>1731.97387695313</v>
      </c>
      <c r="CA13" s="78">
        <v>0</v>
      </c>
      <c r="CB13" s="78">
        <v>1300.908203125</v>
      </c>
      <c r="CC13" s="78">
        <v>0</v>
      </c>
      <c r="CD13" s="78">
        <v>1724.05493164063</v>
      </c>
      <c r="CE13" s="78">
        <v>0</v>
      </c>
      <c r="CF13" s="78">
        <v>1256.6647338867199</v>
      </c>
      <c r="CG13" s="79">
        <v>0</v>
      </c>
      <c r="CH13" s="145"/>
      <c r="CI13" s="145"/>
    </row>
    <row r="14" spans="1:87" x14ac:dyDescent="0.2">
      <c r="A14" s="76" t="s">
        <v>10</v>
      </c>
      <c r="B14" s="77">
        <v>0</v>
      </c>
      <c r="C14" s="77">
        <v>0</v>
      </c>
      <c r="D14" s="77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1293.6335449218802</v>
      </c>
      <c r="P14" s="77">
        <v>0</v>
      </c>
      <c r="Q14" s="77">
        <v>7099.53466796875</v>
      </c>
      <c r="R14" s="77">
        <v>0</v>
      </c>
      <c r="S14" s="77">
        <v>2873.4364013671902</v>
      </c>
      <c r="T14" s="77">
        <v>0</v>
      </c>
      <c r="U14" s="77">
        <v>4221.3176269531305</v>
      </c>
      <c r="V14" s="77">
        <v>6.8104209899902299</v>
      </c>
      <c r="W14" s="77">
        <v>0</v>
      </c>
      <c r="X14" s="77">
        <v>9.4777779579162598</v>
      </c>
      <c r="Y14" s="77">
        <v>0</v>
      </c>
      <c r="Z14" s="77">
        <v>347.97579956054602</v>
      </c>
      <c r="AA14" s="77">
        <v>0</v>
      </c>
      <c r="AB14" s="77">
        <v>208.455696105958</v>
      </c>
      <c r="AC14" s="77">
        <v>0</v>
      </c>
      <c r="AD14" s="77"/>
      <c r="AE14" s="77"/>
      <c r="AF14" s="77"/>
      <c r="AG14" s="77"/>
      <c r="AH14" s="77"/>
      <c r="AI14" s="77"/>
      <c r="AJ14" s="77"/>
      <c r="AK14" s="77"/>
      <c r="AL14" s="77">
        <v>0</v>
      </c>
      <c r="AM14" s="77">
        <v>0</v>
      </c>
      <c r="AN14" s="77">
        <v>896.30819702148403</v>
      </c>
      <c r="AO14" s="77">
        <v>0</v>
      </c>
      <c r="AP14" s="77">
        <v>1718.5470581054701</v>
      </c>
      <c r="AQ14" s="77">
        <v>0</v>
      </c>
      <c r="AR14" s="77">
        <v>230.25180816650399</v>
      </c>
      <c r="AS14" s="77">
        <v>0</v>
      </c>
      <c r="AT14" s="77">
        <v>93.544559478759695</v>
      </c>
      <c r="AU14" s="77">
        <v>0</v>
      </c>
      <c r="AV14" s="77">
        <v>177.20951080322303</v>
      </c>
      <c r="AW14" s="77">
        <v>0</v>
      </c>
      <c r="AX14" s="77">
        <v>131.42103195190398</v>
      </c>
      <c r="AY14" s="77">
        <v>0</v>
      </c>
      <c r="AZ14" s="77">
        <v>80.845169067382798</v>
      </c>
      <c r="BA14" s="77">
        <v>0</v>
      </c>
      <c r="BB14" s="77">
        <v>363.09312438964901</v>
      </c>
      <c r="BC14" s="78">
        <v>0</v>
      </c>
      <c r="BD14" s="78">
        <v>276.92707824707099</v>
      </c>
      <c r="BE14" s="78">
        <v>0</v>
      </c>
      <c r="BF14" s="78">
        <v>0</v>
      </c>
      <c r="BG14" s="78">
        <v>0</v>
      </c>
      <c r="BH14" s="78">
        <v>0</v>
      </c>
      <c r="BI14" s="78">
        <v>0</v>
      </c>
      <c r="BJ14" s="78">
        <v>416.75202941894599</v>
      </c>
      <c r="BK14" s="78">
        <v>0</v>
      </c>
      <c r="BL14" s="78">
        <v>939.78958129882903</v>
      </c>
      <c r="BM14" s="78">
        <v>0</v>
      </c>
      <c r="BN14" s="78">
        <v>440.67509460449298</v>
      </c>
      <c r="BO14" s="78">
        <v>0</v>
      </c>
      <c r="BP14" s="78">
        <v>394.99055480957099</v>
      </c>
      <c r="BQ14" s="78">
        <v>0</v>
      </c>
      <c r="BR14" s="78">
        <v>288.2685546875</v>
      </c>
      <c r="BS14" s="78">
        <v>0</v>
      </c>
      <c r="BT14" s="78">
        <v>345.37077331542997</v>
      </c>
      <c r="BU14" s="78">
        <v>0</v>
      </c>
      <c r="BV14" s="78">
        <v>767.82470703125</v>
      </c>
      <c r="BW14" s="78">
        <v>0</v>
      </c>
      <c r="BX14" s="78">
        <v>733.93197631835903</v>
      </c>
      <c r="BY14" s="78">
        <v>0</v>
      </c>
      <c r="BZ14" s="78">
        <v>1820.1074829101601</v>
      </c>
      <c r="CA14" s="78">
        <v>0</v>
      </c>
      <c r="CB14" s="78">
        <v>1505.4840698242201</v>
      </c>
      <c r="CC14" s="78">
        <v>0</v>
      </c>
      <c r="CD14" s="78">
        <v>1810.2070922851601</v>
      </c>
      <c r="CE14" s="78">
        <v>0</v>
      </c>
      <c r="CF14" s="78">
        <v>1455.39318847656</v>
      </c>
      <c r="CG14" s="79">
        <v>0</v>
      </c>
      <c r="CH14" s="145"/>
      <c r="CI14" s="145"/>
    </row>
    <row r="15" spans="1:87" x14ac:dyDescent="0.2">
      <c r="A15" s="76" t="s">
        <v>11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1340.7973022460901</v>
      </c>
      <c r="P15" s="77">
        <v>0</v>
      </c>
      <c r="Q15" s="77">
        <v>7874.9562988281205</v>
      </c>
      <c r="R15" s="77">
        <v>0</v>
      </c>
      <c r="S15" s="77">
        <v>3602.94116210938</v>
      </c>
      <c r="T15" s="77">
        <v>0</v>
      </c>
      <c r="U15" s="77">
        <v>4807.8937988281205</v>
      </c>
      <c r="V15" s="77">
        <v>6.865846872329719</v>
      </c>
      <c r="W15" s="77">
        <v>0</v>
      </c>
      <c r="X15" s="77">
        <v>9.3599987030029297</v>
      </c>
      <c r="Y15" s="77">
        <v>0</v>
      </c>
      <c r="Z15" s="77">
        <v>540.46200561523494</v>
      </c>
      <c r="AA15" s="77">
        <v>0</v>
      </c>
      <c r="AB15" s="77">
        <v>310.05081176757801</v>
      </c>
      <c r="AC15" s="77">
        <v>0</v>
      </c>
      <c r="AD15" s="77"/>
      <c r="AE15" s="77"/>
      <c r="AF15" s="77"/>
      <c r="AG15" s="77"/>
      <c r="AH15" s="77"/>
      <c r="AI15" s="77"/>
      <c r="AJ15" s="77"/>
      <c r="AK15" s="77"/>
      <c r="AL15" s="77">
        <v>0</v>
      </c>
      <c r="AM15" s="77">
        <v>0</v>
      </c>
      <c r="AN15" s="77">
        <v>1036.7566833496101</v>
      </c>
      <c r="AO15" s="77">
        <v>0</v>
      </c>
      <c r="AP15" s="77">
        <v>2002.7971801757801</v>
      </c>
      <c r="AQ15" s="77">
        <v>0</v>
      </c>
      <c r="AR15" s="77">
        <v>238.371658325195</v>
      </c>
      <c r="AS15" s="77">
        <v>0</v>
      </c>
      <c r="AT15" s="77">
        <v>91.362178802490206</v>
      </c>
      <c r="AU15" s="77">
        <v>0</v>
      </c>
      <c r="AV15" s="77">
        <v>249.31822204589801</v>
      </c>
      <c r="AW15" s="77">
        <v>0</v>
      </c>
      <c r="AX15" s="77">
        <v>285.23400878906301</v>
      </c>
      <c r="AY15" s="77">
        <v>0</v>
      </c>
      <c r="AZ15" s="77">
        <v>123.793079376221</v>
      </c>
      <c r="BA15" s="77">
        <v>0</v>
      </c>
      <c r="BB15" s="77">
        <v>364.23626708984398</v>
      </c>
      <c r="BC15" s="78">
        <v>0</v>
      </c>
      <c r="BD15" s="78">
        <v>278.07025146484398</v>
      </c>
      <c r="BE15" s="78">
        <v>0</v>
      </c>
      <c r="BF15" s="78">
        <v>0</v>
      </c>
      <c r="BG15" s="78">
        <v>0</v>
      </c>
      <c r="BH15" s="78">
        <v>0</v>
      </c>
      <c r="BI15" s="78">
        <v>0</v>
      </c>
      <c r="BJ15" s="78">
        <v>453.42298889160105</v>
      </c>
      <c r="BK15" s="78">
        <v>0</v>
      </c>
      <c r="BL15" s="78">
        <v>1024.43835449219</v>
      </c>
      <c r="BM15" s="78">
        <v>0</v>
      </c>
      <c r="BN15" s="78">
        <v>557.0273132324221</v>
      </c>
      <c r="BO15" s="78">
        <v>0</v>
      </c>
      <c r="BP15" s="78">
        <v>421.21379089355503</v>
      </c>
      <c r="BQ15" s="78">
        <v>0</v>
      </c>
      <c r="BR15" s="78">
        <v>369.16223144531307</v>
      </c>
      <c r="BS15" s="78">
        <v>0</v>
      </c>
      <c r="BT15" s="78">
        <v>616.55438232421898</v>
      </c>
      <c r="BU15" s="78">
        <v>0</v>
      </c>
      <c r="BV15" s="78">
        <v>789.38528442382801</v>
      </c>
      <c r="BW15" s="78">
        <v>0</v>
      </c>
      <c r="BX15" s="78">
        <v>839.29605102539006</v>
      </c>
      <c r="BY15" s="78">
        <v>0</v>
      </c>
      <c r="BZ15" s="78">
        <v>1865.38330078125</v>
      </c>
      <c r="CA15" s="78">
        <v>0</v>
      </c>
      <c r="CB15" s="78">
        <v>1661.1815795898401</v>
      </c>
      <c r="CC15" s="78">
        <v>0</v>
      </c>
      <c r="CD15" s="78">
        <v>1853.96569824219</v>
      </c>
      <c r="CE15" s="78">
        <v>0</v>
      </c>
      <c r="CF15" s="78">
        <v>1607.0029907226601</v>
      </c>
      <c r="CG15" s="79">
        <v>0</v>
      </c>
      <c r="CH15" s="145"/>
      <c r="CI15" s="145"/>
    </row>
    <row r="16" spans="1:87" x14ac:dyDescent="0.2">
      <c r="A16" s="141" t="s">
        <v>12</v>
      </c>
      <c r="B16" s="142">
        <v>0</v>
      </c>
      <c r="C16" s="142">
        <v>0</v>
      </c>
      <c r="D16" s="142">
        <v>0</v>
      </c>
      <c r="E16" s="142">
        <v>0</v>
      </c>
      <c r="F16" s="142">
        <v>0</v>
      </c>
      <c r="G16" s="142">
        <v>0</v>
      </c>
      <c r="H16" s="142">
        <v>0</v>
      </c>
      <c r="I16" s="142">
        <v>0</v>
      </c>
      <c r="J16" s="142">
        <v>0</v>
      </c>
      <c r="K16" s="142">
        <v>0</v>
      </c>
      <c r="L16" s="142">
        <v>0</v>
      </c>
      <c r="M16" s="142">
        <v>0</v>
      </c>
      <c r="N16" s="142">
        <v>0</v>
      </c>
      <c r="O16" s="142">
        <v>1381.7775878906302</v>
      </c>
      <c r="P16" s="142">
        <v>0</v>
      </c>
      <c r="Q16" s="142">
        <v>8189.49658203125</v>
      </c>
      <c r="R16" s="142">
        <v>0</v>
      </c>
      <c r="S16" s="142">
        <v>3876.8129882812505</v>
      </c>
      <c r="T16" s="142">
        <v>0</v>
      </c>
      <c r="U16" s="142">
        <v>4884.8664550781295</v>
      </c>
      <c r="V16" s="142">
        <v>7.0667645931243896</v>
      </c>
      <c r="W16" s="142">
        <v>0</v>
      </c>
      <c r="X16" s="142">
        <v>8.7503170967102086</v>
      </c>
      <c r="Y16" s="142">
        <v>0</v>
      </c>
      <c r="Z16" s="142">
        <v>629.18447875976494</v>
      </c>
      <c r="AA16" s="142">
        <v>0</v>
      </c>
      <c r="AB16" s="142">
        <v>384.19641113281205</v>
      </c>
      <c r="AC16" s="142">
        <v>0</v>
      </c>
      <c r="AD16" s="142"/>
      <c r="AE16" s="142"/>
      <c r="AF16" s="142"/>
      <c r="AG16" s="142"/>
      <c r="AH16" s="142"/>
      <c r="AI16" s="142"/>
      <c r="AJ16" s="142"/>
      <c r="AK16" s="142"/>
      <c r="AL16" s="142">
        <v>0</v>
      </c>
      <c r="AM16" s="142">
        <v>0</v>
      </c>
      <c r="AN16" s="142">
        <v>1138.4765625</v>
      </c>
      <c r="AO16" s="142">
        <v>0</v>
      </c>
      <c r="AP16" s="142">
        <v>2220.91088867188</v>
      </c>
      <c r="AQ16" s="142">
        <v>0</v>
      </c>
      <c r="AR16" s="142">
        <v>240.56096649169899</v>
      </c>
      <c r="AS16" s="142">
        <v>0</v>
      </c>
      <c r="AT16" s="142">
        <v>88.708675384521499</v>
      </c>
      <c r="AU16" s="142">
        <v>0</v>
      </c>
      <c r="AV16" s="142">
        <v>365.85054016113298</v>
      </c>
      <c r="AW16" s="142">
        <v>0</v>
      </c>
      <c r="AX16" s="142">
        <v>336.41261291503901</v>
      </c>
      <c r="AY16" s="142">
        <v>0</v>
      </c>
      <c r="AZ16" s="142">
        <v>249.49143218994101</v>
      </c>
      <c r="BA16" s="142">
        <v>0</v>
      </c>
      <c r="BB16" s="142">
        <v>369.34928894042997</v>
      </c>
      <c r="BC16" s="143">
        <v>0</v>
      </c>
      <c r="BD16" s="143">
        <v>281.46505737304705</v>
      </c>
      <c r="BE16" s="143">
        <v>0</v>
      </c>
      <c r="BF16" s="143">
        <v>0</v>
      </c>
      <c r="BG16" s="143">
        <v>0</v>
      </c>
      <c r="BH16" s="143">
        <v>0</v>
      </c>
      <c r="BI16" s="143">
        <v>0</v>
      </c>
      <c r="BJ16" s="143">
        <v>483.59530639648403</v>
      </c>
      <c r="BK16" s="143">
        <v>0</v>
      </c>
      <c r="BL16" s="143">
        <v>1100.7247924804699</v>
      </c>
      <c r="BM16" s="143">
        <v>0</v>
      </c>
      <c r="BN16" s="143">
        <v>604.72100830078102</v>
      </c>
      <c r="BO16" s="143">
        <v>0</v>
      </c>
      <c r="BP16" s="143">
        <v>420.79811096191401</v>
      </c>
      <c r="BQ16" s="143">
        <v>0</v>
      </c>
      <c r="BR16" s="143">
        <v>423.56936645507801</v>
      </c>
      <c r="BS16" s="143">
        <v>0</v>
      </c>
      <c r="BT16" s="143">
        <v>719.74993896484398</v>
      </c>
      <c r="BU16" s="143">
        <v>0</v>
      </c>
      <c r="BV16" s="143">
        <v>792.66229248046898</v>
      </c>
      <c r="BW16" s="143">
        <v>0</v>
      </c>
      <c r="BX16" s="143">
        <v>785.44311523437511</v>
      </c>
      <c r="BY16" s="143">
        <v>0</v>
      </c>
      <c r="BZ16" s="143">
        <v>1783.8106079101601</v>
      </c>
      <c r="CA16" s="143">
        <v>0</v>
      </c>
      <c r="CB16" s="143">
        <v>1572.6737670898399</v>
      </c>
      <c r="CC16" s="143">
        <v>0</v>
      </c>
      <c r="CD16" s="143">
        <v>1773.8063354492201</v>
      </c>
      <c r="CE16" s="143">
        <v>0</v>
      </c>
      <c r="CF16" s="143">
        <v>1521.5712890625</v>
      </c>
      <c r="CG16" s="144">
        <v>0</v>
      </c>
      <c r="CH16" s="146"/>
      <c r="CI16" s="146"/>
    </row>
    <row r="17" spans="1:87" x14ac:dyDescent="0.2">
      <c r="A17" s="76" t="s">
        <v>13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  <c r="O17" s="77">
        <v>1377.51672363281</v>
      </c>
      <c r="P17" s="77">
        <v>0</v>
      </c>
      <c r="Q17" s="77">
        <v>8500.8154296875</v>
      </c>
      <c r="R17" s="77">
        <v>0</v>
      </c>
      <c r="S17" s="77">
        <v>3954.14916992187</v>
      </c>
      <c r="T17" s="77">
        <v>0</v>
      </c>
      <c r="U17" s="77">
        <v>4833.9782714843805</v>
      </c>
      <c r="V17" s="77">
        <v>7.1429743766784695</v>
      </c>
      <c r="W17" s="77">
        <v>0</v>
      </c>
      <c r="X17" s="77">
        <v>10.0666751861572</v>
      </c>
      <c r="Y17" s="77">
        <v>0</v>
      </c>
      <c r="Z17" s="77">
        <v>677.15533447265602</v>
      </c>
      <c r="AA17" s="77">
        <v>0</v>
      </c>
      <c r="AB17" s="77">
        <v>362.16473388671801</v>
      </c>
      <c r="AC17" s="77">
        <v>0</v>
      </c>
      <c r="AD17" s="77"/>
      <c r="AE17" s="77"/>
      <c r="AF17" s="77"/>
      <c r="AG17" s="77"/>
      <c r="AH17" s="77"/>
      <c r="AI17" s="77"/>
      <c r="AJ17" s="77"/>
      <c r="AK17" s="77"/>
      <c r="AL17" s="77">
        <v>0</v>
      </c>
      <c r="AM17" s="77">
        <v>0</v>
      </c>
      <c r="AN17" s="77">
        <v>1137.7975463867201</v>
      </c>
      <c r="AO17" s="77">
        <v>0</v>
      </c>
      <c r="AP17" s="77">
        <v>2430.8214111328102</v>
      </c>
      <c r="AQ17" s="77">
        <v>0</v>
      </c>
      <c r="AR17" s="77">
        <v>245.438423156738</v>
      </c>
      <c r="AS17" s="77">
        <v>0</v>
      </c>
      <c r="AT17" s="77">
        <v>81.759689331054687</v>
      </c>
      <c r="AU17" s="77">
        <v>0</v>
      </c>
      <c r="AV17" s="77">
        <v>329.06179809570403</v>
      </c>
      <c r="AW17" s="77">
        <v>0</v>
      </c>
      <c r="AX17" s="77">
        <v>340.07763671875</v>
      </c>
      <c r="AY17" s="77">
        <v>0</v>
      </c>
      <c r="AZ17" s="77">
        <v>253.946250915527</v>
      </c>
      <c r="BA17" s="77">
        <v>0</v>
      </c>
      <c r="BB17" s="77">
        <v>354.80006408691503</v>
      </c>
      <c r="BC17" s="78">
        <v>0</v>
      </c>
      <c r="BD17" s="78">
        <v>278.33351135253901</v>
      </c>
      <c r="BE17" s="78">
        <v>0</v>
      </c>
      <c r="BF17" s="78">
        <v>0</v>
      </c>
      <c r="BG17" s="78">
        <v>0</v>
      </c>
      <c r="BH17" s="78">
        <v>0</v>
      </c>
      <c r="BI17" s="78">
        <v>0</v>
      </c>
      <c r="BJ17" s="78">
        <v>492.07539367675804</v>
      </c>
      <c r="BK17" s="78">
        <v>0</v>
      </c>
      <c r="BL17" s="78">
        <v>1151.71630859375</v>
      </c>
      <c r="BM17" s="78">
        <v>0</v>
      </c>
      <c r="BN17" s="78">
        <v>587.33123779296909</v>
      </c>
      <c r="BO17" s="78">
        <v>0</v>
      </c>
      <c r="BP17" s="78">
        <v>419.78659057617205</v>
      </c>
      <c r="BQ17" s="78">
        <v>0</v>
      </c>
      <c r="BR17" s="78">
        <v>454.56614685058599</v>
      </c>
      <c r="BS17" s="78">
        <v>0</v>
      </c>
      <c r="BT17" s="78">
        <v>764.47146606445301</v>
      </c>
      <c r="BU17" s="78">
        <v>0</v>
      </c>
      <c r="BV17" s="78">
        <v>779.68585205078114</v>
      </c>
      <c r="BW17" s="78">
        <v>0</v>
      </c>
      <c r="BX17" s="78">
        <v>810.91122436523403</v>
      </c>
      <c r="BY17" s="78">
        <v>0</v>
      </c>
      <c r="BZ17" s="78">
        <v>1847.5916748046902</v>
      </c>
      <c r="CA17" s="78">
        <v>0</v>
      </c>
      <c r="CB17" s="78">
        <v>1520.3796997070301</v>
      </c>
      <c r="CC17" s="78">
        <v>0</v>
      </c>
      <c r="CD17" s="78">
        <v>1836.9429321289101</v>
      </c>
      <c r="CE17" s="78">
        <v>0</v>
      </c>
      <c r="CF17" s="78">
        <v>1471.4666137695299</v>
      </c>
      <c r="CG17" s="79">
        <v>0</v>
      </c>
      <c r="CH17" s="145"/>
      <c r="CI17" s="145"/>
    </row>
    <row r="18" spans="1:87" x14ac:dyDescent="0.2">
      <c r="A18" s="76" t="s">
        <v>14</v>
      </c>
      <c r="B18" s="77">
        <v>0</v>
      </c>
      <c r="C18" s="77">
        <v>0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  <c r="O18" s="77">
        <v>1361.3394165039101</v>
      </c>
      <c r="P18" s="77">
        <v>0</v>
      </c>
      <c r="Q18" s="77">
        <v>8273.72607421875</v>
      </c>
      <c r="R18" s="77">
        <v>0</v>
      </c>
      <c r="S18" s="77">
        <v>3854.0885009765602</v>
      </c>
      <c r="T18" s="77">
        <v>0</v>
      </c>
      <c r="U18" s="77">
        <v>4784.2687988281305</v>
      </c>
      <c r="V18" s="77">
        <v>7.2468974590301496</v>
      </c>
      <c r="W18" s="77">
        <v>0</v>
      </c>
      <c r="X18" s="77">
        <v>10.059746742248498</v>
      </c>
      <c r="Y18" s="77">
        <v>0</v>
      </c>
      <c r="Z18" s="77">
        <v>597.37020874023506</v>
      </c>
      <c r="AA18" s="77">
        <v>0</v>
      </c>
      <c r="AB18" s="77">
        <v>317.17300415039102</v>
      </c>
      <c r="AC18" s="77">
        <v>0</v>
      </c>
      <c r="AD18" s="77"/>
      <c r="AE18" s="77"/>
      <c r="AF18" s="77"/>
      <c r="AG18" s="77"/>
      <c r="AH18" s="77"/>
      <c r="AI18" s="77"/>
      <c r="AJ18" s="77"/>
      <c r="AK18" s="77"/>
      <c r="AL18" s="77">
        <v>0</v>
      </c>
      <c r="AM18" s="77">
        <v>0</v>
      </c>
      <c r="AN18" s="77">
        <v>1108.00622558594</v>
      </c>
      <c r="AO18" s="77">
        <v>0</v>
      </c>
      <c r="AP18" s="77">
        <v>2449.65234375</v>
      </c>
      <c r="AQ18" s="77">
        <v>0</v>
      </c>
      <c r="AR18" s="77">
        <v>249.36670684814501</v>
      </c>
      <c r="AS18" s="77">
        <v>0</v>
      </c>
      <c r="AT18" s="77">
        <v>74.083248138427791</v>
      </c>
      <c r="AU18" s="77">
        <v>0</v>
      </c>
      <c r="AV18" s="77">
        <v>321.72483825683599</v>
      </c>
      <c r="AW18" s="77">
        <v>0</v>
      </c>
      <c r="AX18" s="77">
        <v>383.96777343750102</v>
      </c>
      <c r="AY18" s="77">
        <v>0</v>
      </c>
      <c r="AZ18" s="77">
        <v>355.873931884765</v>
      </c>
      <c r="BA18" s="77">
        <v>0</v>
      </c>
      <c r="BB18" s="77">
        <v>369.09986877441401</v>
      </c>
      <c r="BC18" s="78">
        <v>0</v>
      </c>
      <c r="BD18" s="78">
        <v>278.41664123535099</v>
      </c>
      <c r="BE18" s="78">
        <v>0</v>
      </c>
      <c r="BF18" s="78">
        <v>0</v>
      </c>
      <c r="BG18" s="78">
        <v>0</v>
      </c>
      <c r="BH18" s="78">
        <v>0</v>
      </c>
      <c r="BI18" s="78">
        <v>0</v>
      </c>
      <c r="BJ18" s="78">
        <v>457.42749023437506</v>
      </c>
      <c r="BK18" s="78">
        <v>0</v>
      </c>
      <c r="BL18" s="78">
        <v>1145.61254882813</v>
      </c>
      <c r="BM18" s="78">
        <v>0</v>
      </c>
      <c r="BN18" s="78">
        <v>588.83465576171898</v>
      </c>
      <c r="BO18" s="78">
        <v>0</v>
      </c>
      <c r="BP18" s="78">
        <v>448.23376464843699</v>
      </c>
      <c r="BQ18" s="78">
        <v>0</v>
      </c>
      <c r="BR18" s="78">
        <v>434.41201782226602</v>
      </c>
      <c r="BS18" s="78">
        <v>0</v>
      </c>
      <c r="BT18" s="78">
        <v>759.21990966796909</v>
      </c>
      <c r="BU18" s="78">
        <v>0</v>
      </c>
      <c r="BV18" s="78">
        <v>718.07333374023403</v>
      </c>
      <c r="BW18" s="78">
        <v>0</v>
      </c>
      <c r="BX18" s="78">
        <v>784.81265258789006</v>
      </c>
      <c r="BY18" s="78">
        <v>0</v>
      </c>
      <c r="BZ18" s="78">
        <v>1797.6116333007803</v>
      </c>
      <c r="CA18" s="78">
        <v>0</v>
      </c>
      <c r="CB18" s="78">
        <v>1427.52795410156</v>
      </c>
      <c r="CC18" s="78">
        <v>0</v>
      </c>
      <c r="CD18" s="78">
        <v>1788.0369262695301</v>
      </c>
      <c r="CE18" s="78">
        <v>0</v>
      </c>
      <c r="CF18" s="78">
        <v>1380.9288940429701</v>
      </c>
      <c r="CG18" s="79">
        <v>0</v>
      </c>
      <c r="CH18" s="145"/>
      <c r="CI18" s="145"/>
    </row>
    <row r="19" spans="1:87" x14ac:dyDescent="0.2">
      <c r="A19" s="76" t="s">
        <v>15</v>
      </c>
      <c r="B19" s="77">
        <v>0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  <c r="M19" s="77">
        <v>0</v>
      </c>
      <c r="N19" s="77">
        <v>0</v>
      </c>
      <c r="O19" s="77">
        <v>1387.4240112304699</v>
      </c>
      <c r="P19" s="77">
        <v>0</v>
      </c>
      <c r="Q19" s="77">
        <v>8270.8681640625</v>
      </c>
      <c r="R19" s="77">
        <v>0</v>
      </c>
      <c r="S19" s="77">
        <v>3670.6989746093805</v>
      </c>
      <c r="T19" s="77">
        <v>0</v>
      </c>
      <c r="U19" s="77">
        <v>5014.9777832031205</v>
      </c>
      <c r="V19" s="77">
        <v>7.0529079437255797</v>
      </c>
      <c r="W19" s="77">
        <v>0</v>
      </c>
      <c r="X19" s="77">
        <v>10.232951641082801</v>
      </c>
      <c r="Y19" s="77">
        <v>0</v>
      </c>
      <c r="Z19" s="77">
        <v>477.14515686035202</v>
      </c>
      <c r="AA19" s="77">
        <v>0</v>
      </c>
      <c r="AB19" s="77">
        <v>272.396049499512</v>
      </c>
      <c r="AC19" s="77">
        <v>0</v>
      </c>
      <c r="AD19" s="77"/>
      <c r="AE19" s="77"/>
      <c r="AF19" s="77"/>
      <c r="AG19" s="77"/>
      <c r="AH19" s="77"/>
      <c r="AI19" s="77"/>
      <c r="AJ19" s="77"/>
      <c r="AK19" s="77"/>
      <c r="AL19" s="77">
        <v>0</v>
      </c>
      <c r="AM19" s="77">
        <v>0</v>
      </c>
      <c r="AN19" s="77">
        <v>1066.38854980469</v>
      </c>
      <c r="AO19" s="77">
        <v>0</v>
      </c>
      <c r="AP19" s="77">
        <v>2412.5172119140702</v>
      </c>
      <c r="AQ19" s="77">
        <v>0</v>
      </c>
      <c r="AR19" s="77">
        <v>254.54206848144599</v>
      </c>
      <c r="AS19" s="77">
        <v>0</v>
      </c>
      <c r="AT19" s="77">
        <v>74.194095611572294</v>
      </c>
      <c r="AU19" s="77">
        <v>0</v>
      </c>
      <c r="AV19" s="77">
        <v>273.37984466552797</v>
      </c>
      <c r="AW19" s="77">
        <v>0</v>
      </c>
      <c r="AX19" s="77">
        <v>432.77694702148403</v>
      </c>
      <c r="AY19" s="77">
        <v>0</v>
      </c>
      <c r="AZ19" s="77">
        <v>275.76316833496099</v>
      </c>
      <c r="BA19" s="77">
        <v>0</v>
      </c>
      <c r="BB19" s="77">
        <v>374.947265625</v>
      </c>
      <c r="BC19" s="78">
        <v>0</v>
      </c>
      <c r="BD19" s="78">
        <v>292.68180847168003</v>
      </c>
      <c r="BE19" s="78">
        <v>0</v>
      </c>
      <c r="BF19" s="78">
        <v>0</v>
      </c>
      <c r="BG19" s="78">
        <v>0</v>
      </c>
      <c r="BH19" s="78">
        <v>0</v>
      </c>
      <c r="BI19" s="78">
        <v>0</v>
      </c>
      <c r="BJ19" s="78">
        <v>458.28659057617205</v>
      </c>
      <c r="BK19" s="78">
        <v>0</v>
      </c>
      <c r="BL19" s="78">
        <v>1087.0346069335899</v>
      </c>
      <c r="BM19" s="78">
        <v>0</v>
      </c>
      <c r="BN19" s="78">
        <v>595.4164733886721</v>
      </c>
      <c r="BO19" s="78">
        <v>0</v>
      </c>
      <c r="BP19" s="78">
        <v>433.22729492187602</v>
      </c>
      <c r="BQ19" s="78">
        <v>0</v>
      </c>
      <c r="BR19" s="78">
        <v>448.56632995605401</v>
      </c>
      <c r="BS19" s="78">
        <v>0</v>
      </c>
      <c r="BT19" s="78">
        <v>629.28152465820301</v>
      </c>
      <c r="BU19" s="78">
        <v>0</v>
      </c>
      <c r="BV19" s="78">
        <v>789.93264770507915</v>
      </c>
      <c r="BW19" s="78">
        <v>0</v>
      </c>
      <c r="BX19" s="78">
        <v>816.7724304199221</v>
      </c>
      <c r="BY19" s="78">
        <v>0</v>
      </c>
      <c r="BZ19" s="78">
        <v>1860.36730957031</v>
      </c>
      <c r="CA19" s="78">
        <v>0</v>
      </c>
      <c r="CB19" s="78">
        <v>1591.03344726563</v>
      </c>
      <c r="CC19" s="78">
        <v>0</v>
      </c>
      <c r="CD19" s="78">
        <v>1849.0604248046902</v>
      </c>
      <c r="CE19" s="78">
        <v>0</v>
      </c>
      <c r="CF19" s="78">
        <v>1538.8087768554699</v>
      </c>
      <c r="CG19" s="79">
        <v>0</v>
      </c>
      <c r="CH19" s="145"/>
      <c r="CI19" s="145"/>
    </row>
    <row r="20" spans="1:87" x14ac:dyDescent="0.2">
      <c r="A20" s="76" t="s">
        <v>16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0</v>
      </c>
      <c r="N20" s="77">
        <v>0</v>
      </c>
      <c r="O20" s="77">
        <v>1391.5636596679701</v>
      </c>
      <c r="P20" s="77">
        <v>0</v>
      </c>
      <c r="Q20" s="77">
        <v>8412.15185546875</v>
      </c>
      <c r="R20" s="77">
        <v>0</v>
      </c>
      <c r="S20" s="77">
        <v>3806.1455078125</v>
      </c>
      <c r="T20" s="77">
        <v>0</v>
      </c>
      <c r="U20" s="77">
        <v>5025.6125488281305</v>
      </c>
      <c r="V20" s="77">
        <v>7.1914720535278303</v>
      </c>
      <c r="W20" s="77">
        <v>0</v>
      </c>
      <c r="X20" s="77">
        <v>10.0389618873596</v>
      </c>
      <c r="Y20" s="77">
        <v>0</v>
      </c>
      <c r="Z20" s="77">
        <v>589.38198852539097</v>
      </c>
      <c r="AA20" s="77">
        <v>0</v>
      </c>
      <c r="AB20" s="77">
        <v>309.16401672363298</v>
      </c>
      <c r="AC20" s="77">
        <v>0</v>
      </c>
      <c r="AD20" s="77"/>
      <c r="AE20" s="77"/>
      <c r="AF20" s="77"/>
      <c r="AG20" s="77"/>
      <c r="AH20" s="77"/>
      <c r="AI20" s="77"/>
      <c r="AJ20" s="77"/>
      <c r="AK20" s="77"/>
      <c r="AL20" s="77">
        <v>0</v>
      </c>
      <c r="AM20" s="77">
        <v>0</v>
      </c>
      <c r="AN20" s="77">
        <v>994.79254150390705</v>
      </c>
      <c r="AO20" s="77">
        <v>0</v>
      </c>
      <c r="AP20" s="77">
        <v>2420.74780273438</v>
      </c>
      <c r="AQ20" s="77">
        <v>0</v>
      </c>
      <c r="AR20" s="77">
        <v>249.06880187988301</v>
      </c>
      <c r="AS20" s="77">
        <v>0</v>
      </c>
      <c r="AT20" s="77">
        <v>103.507312774658</v>
      </c>
      <c r="AU20" s="77">
        <v>0</v>
      </c>
      <c r="AV20" s="77">
        <v>289.50871276855503</v>
      </c>
      <c r="AW20" s="77">
        <v>0</v>
      </c>
      <c r="AX20" s="77">
        <v>428.91101074218801</v>
      </c>
      <c r="AY20" s="77">
        <v>0</v>
      </c>
      <c r="AZ20" s="77">
        <v>299.94258880615297</v>
      </c>
      <c r="BA20" s="77">
        <v>0</v>
      </c>
      <c r="BB20" s="77">
        <v>396.57711791992205</v>
      </c>
      <c r="BC20" s="78">
        <v>0</v>
      </c>
      <c r="BD20" s="78">
        <v>298.09967041015602</v>
      </c>
      <c r="BE20" s="78">
        <v>0</v>
      </c>
      <c r="BF20" s="78">
        <v>0</v>
      </c>
      <c r="BG20" s="78">
        <v>0</v>
      </c>
      <c r="BH20" s="78">
        <v>0</v>
      </c>
      <c r="BI20" s="78">
        <v>0</v>
      </c>
      <c r="BJ20" s="78">
        <v>440.9453125</v>
      </c>
      <c r="BK20" s="78">
        <v>0</v>
      </c>
      <c r="BL20" s="78">
        <v>1072.3052368164101</v>
      </c>
      <c r="BM20" s="78">
        <v>0</v>
      </c>
      <c r="BN20" s="78">
        <v>590.84384155273494</v>
      </c>
      <c r="BO20" s="78">
        <v>0</v>
      </c>
      <c r="BP20" s="78">
        <v>420.04290771484301</v>
      </c>
      <c r="BQ20" s="78">
        <v>0</v>
      </c>
      <c r="BR20" s="78">
        <v>441.95683288574202</v>
      </c>
      <c r="BS20" s="78">
        <v>0</v>
      </c>
      <c r="BT20" s="78">
        <v>778.45953369140602</v>
      </c>
      <c r="BU20" s="78">
        <v>0</v>
      </c>
      <c r="BV20" s="78">
        <v>818.29666137695301</v>
      </c>
      <c r="BW20" s="78">
        <v>0</v>
      </c>
      <c r="BX20" s="78">
        <v>855.8752136230471</v>
      </c>
      <c r="BY20" s="78">
        <v>0</v>
      </c>
      <c r="BZ20" s="78">
        <v>1851.8663940429701</v>
      </c>
      <c r="CA20" s="78">
        <v>0</v>
      </c>
      <c r="CB20" s="78">
        <v>1576.83752441406</v>
      </c>
      <c r="CC20" s="78">
        <v>0</v>
      </c>
      <c r="CD20" s="78">
        <v>1841.83435058594</v>
      </c>
      <c r="CE20" s="78">
        <v>0</v>
      </c>
      <c r="CF20" s="78">
        <v>1525.6243286132801</v>
      </c>
      <c r="CG20" s="79">
        <v>0</v>
      </c>
      <c r="CH20" s="145"/>
      <c r="CI20" s="145"/>
    </row>
    <row r="21" spans="1:87" x14ac:dyDescent="0.2">
      <c r="A21" s="76" t="s">
        <v>17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1384.6354370117201</v>
      </c>
      <c r="P21" s="77">
        <v>0</v>
      </c>
      <c r="Q21" s="77">
        <v>8217.48583984375</v>
      </c>
      <c r="R21" s="77">
        <v>0</v>
      </c>
      <c r="S21" s="77">
        <v>3763.9178466796902</v>
      </c>
      <c r="T21" s="77">
        <v>0</v>
      </c>
      <c r="U21" s="77">
        <v>4932.1684570312409</v>
      </c>
      <c r="V21" s="77">
        <v>7.0944769382476895</v>
      </c>
      <c r="W21" s="77">
        <v>0</v>
      </c>
      <c r="X21" s="77">
        <v>9.7064085006713903</v>
      </c>
      <c r="Y21" s="77">
        <v>0</v>
      </c>
      <c r="Z21" s="77">
        <v>611.74621582031205</v>
      </c>
      <c r="AA21" s="77">
        <v>0</v>
      </c>
      <c r="AB21" s="77">
        <v>356.54597473144503</v>
      </c>
      <c r="AC21" s="77">
        <v>0</v>
      </c>
      <c r="AD21" s="77"/>
      <c r="AE21" s="77"/>
      <c r="AF21" s="77"/>
      <c r="AG21" s="77"/>
      <c r="AH21" s="77"/>
      <c r="AI21" s="77"/>
      <c r="AJ21" s="77"/>
      <c r="AK21" s="77"/>
      <c r="AL21" s="77">
        <v>0</v>
      </c>
      <c r="AM21" s="77">
        <v>0</v>
      </c>
      <c r="AN21" s="77">
        <v>975.65686035156307</v>
      </c>
      <c r="AO21" s="77">
        <v>0</v>
      </c>
      <c r="AP21" s="77">
        <v>2374.2110595703102</v>
      </c>
      <c r="AQ21" s="77">
        <v>0</v>
      </c>
      <c r="AR21" s="77">
        <v>250.62072753906199</v>
      </c>
      <c r="AS21" s="77">
        <v>0</v>
      </c>
      <c r="AT21" s="77">
        <v>121.73540878295901</v>
      </c>
      <c r="AU21" s="77">
        <v>0</v>
      </c>
      <c r="AV21" s="77">
        <v>289.910552978515</v>
      </c>
      <c r="AW21" s="77">
        <v>0</v>
      </c>
      <c r="AX21" s="77">
        <v>430.08882141113304</v>
      </c>
      <c r="AY21" s="77">
        <v>0</v>
      </c>
      <c r="AZ21" s="77">
        <v>338.86520385742199</v>
      </c>
      <c r="BA21" s="77">
        <v>0</v>
      </c>
      <c r="BB21" s="77">
        <v>384.30033874511702</v>
      </c>
      <c r="BC21" s="78">
        <v>0</v>
      </c>
      <c r="BD21" s="78">
        <v>306.56594848632898</v>
      </c>
      <c r="BE21" s="78">
        <v>0</v>
      </c>
      <c r="BF21" s="78">
        <v>0</v>
      </c>
      <c r="BG21" s="78">
        <v>0</v>
      </c>
      <c r="BH21" s="78">
        <v>0</v>
      </c>
      <c r="BI21" s="78">
        <v>0</v>
      </c>
      <c r="BJ21" s="78">
        <v>436.31033325195403</v>
      </c>
      <c r="BK21" s="78">
        <v>0</v>
      </c>
      <c r="BL21" s="78">
        <v>1066.1807250976601</v>
      </c>
      <c r="BM21" s="78">
        <v>0</v>
      </c>
      <c r="BN21" s="78">
        <v>585.72390747070312</v>
      </c>
      <c r="BO21" s="78">
        <v>0</v>
      </c>
      <c r="BP21" s="78">
        <v>432.00100708007801</v>
      </c>
      <c r="BQ21" s="78">
        <v>0</v>
      </c>
      <c r="BR21" s="78">
        <v>447.48551940918003</v>
      </c>
      <c r="BS21" s="78">
        <v>0</v>
      </c>
      <c r="BT21" s="78">
        <v>745.13488769531307</v>
      </c>
      <c r="BU21" s="78">
        <v>0</v>
      </c>
      <c r="BV21" s="78">
        <v>759.58709716796795</v>
      </c>
      <c r="BW21" s="78">
        <v>0</v>
      </c>
      <c r="BX21" s="78">
        <v>803.85137939453102</v>
      </c>
      <c r="BY21" s="78">
        <v>0</v>
      </c>
      <c r="BZ21" s="78">
        <v>1797.4176635742199</v>
      </c>
      <c r="CA21" s="78">
        <v>0</v>
      </c>
      <c r="CB21" s="78">
        <v>1504.4517211914101</v>
      </c>
      <c r="CC21" s="78">
        <v>0</v>
      </c>
      <c r="CD21" s="78">
        <v>1788.46643066406</v>
      </c>
      <c r="CE21" s="78">
        <v>0</v>
      </c>
      <c r="CF21" s="78">
        <v>1455.50402832031</v>
      </c>
      <c r="CG21" s="79">
        <v>0</v>
      </c>
      <c r="CH21" s="145"/>
      <c r="CI21" s="145"/>
    </row>
    <row r="22" spans="1:87" x14ac:dyDescent="0.2">
      <c r="A22" s="76" t="s">
        <v>18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1369.93029785156</v>
      </c>
      <c r="P22" s="77">
        <v>0</v>
      </c>
      <c r="Q22" s="77">
        <v>8419.66845703125</v>
      </c>
      <c r="R22" s="77">
        <v>0</v>
      </c>
      <c r="S22" s="77">
        <v>3849.6197509765602</v>
      </c>
      <c r="T22" s="77">
        <v>0</v>
      </c>
      <c r="U22" s="77">
        <v>4989.5515136718805</v>
      </c>
      <c r="V22" s="77">
        <v>7.1221899986267099</v>
      </c>
      <c r="W22" s="77">
        <v>0</v>
      </c>
      <c r="X22" s="77">
        <v>9.7133364677429199</v>
      </c>
      <c r="Y22" s="77">
        <v>0</v>
      </c>
      <c r="Z22" s="77">
        <v>665.86929321289097</v>
      </c>
      <c r="AA22" s="77">
        <v>0</v>
      </c>
      <c r="AB22" s="77">
        <v>432.2919921875</v>
      </c>
      <c r="AC22" s="77">
        <v>0</v>
      </c>
      <c r="AD22" s="77"/>
      <c r="AE22" s="77"/>
      <c r="AF22" s="77"/>
      <c r="AG22" s="77"/>
      <c r="AH22" s="77"/>
      <c r="AI22" s="77"/>
      <c r="AJ22" s="77"/>
      <c r="AK22" s="77"/>
      <c r="AL22" s="77">
        <v>0</v>
      </c>
      <c r="AM22" s="77">
        <v>0</v>
      </c>
      <c r="AN22" s="77">
        <v>978.32418823242199</v>
      </c>
      <c r="AO22" s="77">
        <v>0</v>
      </c>
      <c r="AP22" s="77">
        <v>2263.9903564453098</v>
      </c>
      <c r="AQ22" s="77">
        <v>0</v>
      </c>
      <c r="AR22" s="77">
        <v>263.17462158203102</v>
      </c>
      <c r="AS22" s="77">
        <v>0</v>
      </c>
      <c r="AT22" s="77">
        <v>120.28048706054699</v>
      </c>
      <c r="AU22" s="77">
        <v>0</v>
      </c>
      <c r="AV22" s="77">
        <v>291.46246337890602</v>
      </c>
      <c r="AW22" s="77">
        <v>0</v>
      </c>
      <c r="AX22" s="77">
        <v>430.63613891601602</v>
      </c>
      <c r="AY22" s="77">
        <v>0</v>
      </c>
      <c r="AZ22" s="77">
        <v>296.27062988281199</v>
      </c>
      <c r="BA22" s="77">
        <v>0</v>
      </c>
      <c r="BB22" s="77">
        <v>367.25697326660105</v>
      </c>
      <c r="BC22" s="78">
        <v>0</v>
      </c>
      <c r="BD22" s="78">
        <v>296.56161499023398</v>
      </c>
      <c r="BE22" s="78">
        <v>0</v>
      </c>
      <c r="BF22" s="78">
        <v>0</v>
      </c>
      <c r="BG22" s="78">
        <v>0</v>
      </c>
      <c r="BH22" s="78">
        <v>0</v>
      </c>
      <c r="BI22" s="78">
        <v>0</v>
      </c>
      <c r="BJ22" s="78">
        <v>435.96392822265602</v>
      </c>
      <c r="BK22" s="78">
        <v>0</v>
      </c>
      <c r="BL22" s="78">
        <v>1077.8408813476599</v>
      </c>
      <c r="BM22" s="78">
        <v>0</v>
      </c>
      <c r="BN22" s="78">
        <v>597.81359863281295</v>
      </c>
      <c r="BO22" s="78">
        <v>0</v>
      </c>
      <c r="BP22" s="78">
        <v>442.1923828125</v>
      </c>
      <c r="BQ22" s="78">
        <v>0</v>
      </c>
      <c r="BR22" s="78">
        <v>439.50424194335903</v>
      </c>
      <c r="BS22" s="78">
        <v>0</v>
      </c>
      <c r="BT22" s="78">
        <v>769.86160278320301</v>
      </c>
      <c r="BU22" s="78">
        <v>0</v>
      </c>
      <c r="BV22" s="78">
        <v>738.289794921875</v>
      </c>
      <c r="BW22" s="78">
        <v>0</v>
      </c>
      <c r="BX22" s="78">
        <v>782.3046569824221</v>
      </c>
      <c r="BY22" s="78">
        <v>0</v>
      </c>
      <c r="BZ22" s="78">
        <v>1931.8386230468802</v>
      </c>
      <c r="CA22" s="78">
        <v>0</v>
      </c>
      <c r="CB22" s="78">
        <v>1549.0139770507801</v>
      </c>
      <c r="CC22" s="78">
        <v>0</v>
      </c>
      <c r="CD22" s="78">
        <v>1919.5757446289101</v>
      </c>
      <c r="CE22" s="78">
        <v>0</v>
      </c>
      <c r="CF22" s="78">
        <v>1499.0131225585901</v>
      </c>
      <c r="CG22" s="79">
        <v>0</v>
      </c>
      <c r="CH22" s="145"/>
      <c r="CI22" s="145"/>
    </row>
    <row r="23" spans="1:87" x14ac:dyDescent="0.2">
      <c r="A23" s="76" t="s">
        <v>19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1375.9232788085901</v>
      </c>
      <c r="P23" s="77">
        <v>0</v>
      </c>
      <c r="Q23" s="77">
        <v>8330.640625</v>
      </c>
      <c r="R23" s="77">
        <v>0</v>
      </c>
      <c r="S23" s="77">
        <v>3591.9947509765602</v>
      </c>
      <c r="T23" s="77">
        <v>0</v>
      </c>
      <c r="U23" s="77">
        <v>4665.6059570312509</v>
      </c>
      <c r="V23" s="77">
        <v>7.2953946590423602</v>
      </c>
      <c r="W23" s="77">
        <v>0</v>
      </c>
      <c r="X23" s="77">
        <v>9.8519005775451589</v>
      </c>
      <c r="Y23" s="77">
        <v>0</v>
      </c>
      <c r="Z23" s="77">
        <v>664.39361572265602</v>
      </c>
      <c r="AA23" s="77">
        <v>0</v>
      </c>
      <c r="AB23" s="77">
        <v>287.26397705078102</v>
      </c>
      <c r="AC23" s="77">
        <v>0</v>
      </c>
      <c r="AD23" s="77"/>
      <c r="AE23" s="77"/>
      <c r="AF23" s="77"/>
      <c r="AG23" s="77"/>
      <c r="AH23" s="77"/>
      <c r="AI23" s="77"/>
      <c r="AJ23" s="77"/>
      <c r="AK23" s="77"/>
      <c r="AL23" s="77">
        <v>0</v>
      </c>
      <c r="AM23" s="77">
        <v>14.923342704772899</v>
      </c>
      <c r="AN23" s="77">
        <v>959.56262207031205</v>
      </c>
      <c r="AO23" s="77">
        <v>0</v>
      </c>
      <c r="AP23" s="77">
        <v>2240.07421875</v>
      </c>
      <c r="AQ23" s="77">
        <v>0</v>
      </c>
      <c r="AR23" s="77">
        <v>253.82154083252001</v>
      </c>
      <c r="AS23" s="77">
        <v>0</v>
      </c>
      <c r="AT23" s="77">
        <v>130.908344268799</v>
      </c>
      <c r="AU23" s="77">
        <v>0</v>
      </c>
      <c r="AV23" s="77">
        <v>232.39261627197303</v>
      </c>
      <c r="AW23" s="77">
        <v>0</v>
      </c>
      <c r="AX23" s="77">
        <v>419.98057556152401</v>
      </c>
      <c r="AY23" s="77">
        <v>0</v>
      </c>
      <c r="AZ23" s="77">
        <v>255.297264099122</v>
      </c>
      <c r="BA23" s="77">
        <v>0</v>
      </c>
      <c r="BB23" s="77">
        <v>326.04110717773403</v>
      </c>
      <c r="BC23" s="78">
        <v>0</v>
      </c>
      <c r="BD23" s="78">
        <v>264.64340209960898</v>
      </c>
      <c r="BE23" s="78">
        <v>0</v>
      </c>
      <c r="BF23" s="78">
        <v>0</v>
      </c>
      <c r="BG23" s="78">
        <v>0</v>
      </c>
      <c r="BH23" s="78">
        <v>0</v>
      </c>
      <c r="BI23" s="78">
        <v>0</v>
      </c>
      <c r="BJ23" s="78">
        <v>446.48097229004003</v>
      </c>
      <c r="BK23" s="78">
        <v>0</v>
      </c>
      <c r="BL23" s="78">
        <v>1056.29418945313</v>
      </c>
      <c r="BM23" s="78">
        <v>0</v>
      </c>
      <c r="BN23" s="78">
        <v>594.266357421875</v>
      </c>
      <c r="BO23" s="78">
        <v>0</v>
      </c>
      <c r="BP23" s="78">
        <v>449.54318237304705</v>
      </c>
      <c r="BQ23" s="78">
        <v>0</v>
      </c>
      <c r="BR23" s="78">
        <v>413.69670104980503</v>
      </c>
      <c r="BS23" s="78">
        <v>0</v>
      </c>
      <c r="BT23" s="78">
        <v>684.12515258789108</v>
      </c>
      <c r="BU23" s="78">
        <v>0</v>
      </c>
      <c r="BV23" s="78">
        <v>768.8847351074221</v>
      </c>
      <c r="BW23" s="78">
        <v>0</v>
      </c>
      <c r="BX23" s="78">
        <v>796.28576660156205</v>
      </c>
      <c r="BY23" s="78">
        <v>0</v>
      </c>
      <c r="BZ23" s="78">
        <v>1914.046875</v>
      </c>
      <c r="CA23" s="78">
        <v>0</v>
      </c>
      <c r="CB23" s="78">
        <v>1416.5606079101601</v>
      </c>
      <c r="CC23" s="78">
        <v>0</v>
      </c>
      <c r="CD23" s="78">
        <v>1903.3359985351601</v>
      </c>
      <c r="CE23" s="78">
        <v>0</v>
      </c>
      <c r="CF23" s="78">
        <v>1370.8899536132801</v>
      </c>
      <c r="CG23" s="79">
        <v>0</v>
      </c>
      <c r="CH23" s="145"/>
      <c r="CI23" s="145"/>
    </row>
    <row r="24" spans="1:87" x14ac:dyDescent="0.2">
      <c r="A24" s="76" t="s">
        <v>20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3429.63232421876</v>
      </c>
      <c r="P24" s="77">
        <v>0</v>
      </c>
      <c r="Q24" s="77">
        <v>8060.37255859374</v>
      </c>
      <c r="R24" s="77">
        <v>0</v>
      </c>
      <c r="S24" s="77">
        <v>3329.1561279296902</v>
      </c>
      <c r="T24" s="77">
        <v>0</v>
      </c>
      <c r="U24" s="77">
        <v>4659.68212890625</v>
      </c>
      <c r="V24" s="77">
        <v>7.0529079437255895</v>
      </c>
      <c r="W24" s="77">
        <v>0</v>
      </c>
      <c r="X24" s="77">
        <v>10.607074737548798</v>
      </c>
      <c r="Y24" s="77">
        <v>0</v>
      </c>
      <c r="Z24" s="77">
        <v>534.28894042968705</v>
      </c>
      <c r="AA24" s="77">
        <v>0</v>
      </c>
      <c r="AB24" s="77">
        <v>218.037391662598</v>
      </c>
      <c r="AC24" s="77">
        <v>0</v>
      </c>
      <c r="AD24" s="77"/>
      <c r="AE24" s="77"/>
      <c r="AF24" s="77"/>
      <c r="AG24" s="77"/>
      <c r="AH24" s="77"/>
      <c r="AI24" s="77"/>
      <c r="AJ24" s="77"/>
      <c r="AK24" s="77"/>
      <c r="AL24" s="77">
        <v>0</v>
      </c>
      <c r="AM24" s="77">
        <v>2127.40087890625</v>
      </c>
      <c r="AN24" s="77">
        <v>975.37283325195312</v>
      </c>
      <c r="AO24" s="77">
        <v>0</v>
      </c>
      <c r="AP24" s="77">
        <v>2179.3624267578198</v>
      </c>
      <c r="AQ24" s="77">
        <v>0</v>
      </c>
      <c r="AR24" s="77">
        <v>246.955680847168</v>
      </c>
      <c r="AS24" s="77">
        <v>0</v>
      </c>
      <c r="AT24" s="77">
        <v>142.14588928222702</v>
      </c>
      <c r="AU24" s="77">
        <v>0</v>
      </c>
      <c r="AV24" s="77">
        <v>184.255485534668</v>
      </c>
      <c r="AW24" s="77">
        <v>0</v>
      </c>
      <c r="AX24" s="77">
        <v>427.58079528808605</v>
      </c>
      <c r="AY24" s="77">
        <v>0</v>
      </c>
      <c r="AZ24" s="77">
        <v>327.25352478027304</v>
      </c>
      <c r="BA24" s="77">
        <v>0</v>
      </c>
      <c r="BB24" s="77">
        <v>326.17274475097702</v>
      </c>
      <c r="BC24" s="78">
        <v>0</v>
      </c>
      <c r="BD24" s="78">
        <v>275.14654541015602</v>
      </c>
      <c r="BE24" s="78">
        <v>0</v>
      </c>
      <c r="BF24" s="78">
        <v>0</v>
      </c>
      <c r="BG24" s="78">
        <v>0</v>
      </c>
      <c r="BH24" s="78">
        <v>0</v>
      </c>
      <c r="BI24" s="78">
        <v>0</v>
      </c>
      <c r="BJ24" s="78">
        <v>455.05113220214804</v>
      </c>
      <c r="BK24" s="78">
        <v>0</v>
      </c>
      <c r="BL24" s="78">
        <v>1084.4434814453102</v>
      </c>
      <c r="BM24" s="78">
        <v>0</v>
      </c>
      <c r="BN24" s="78">
        <v>622.11776733398403</v>
      </c>
      <c r="BO24" s="78">
        <v>0</v>
      </c>
      <c r="BP24" s="78">
        <v>473.119873046875</v>
      </c>
      <c r="BQ24" s="78">
        <v>0</v>
      </c>
      <c r="BR24" s="78">
        <v>384.34883117675804</v>
      </c>
      <c r="BS24" s="78">
        <v>0</v>
      </c>
      <c r="BT24" s="78">
        <v>520.00299072265602</v>
      </c>
      <c r="BU24" s="78">
        <v>0</v>
      </c>
      <c r="BV24" s="78">
        <v>762.10897827148506</v>
      </c>
      <c r="BW24" s="78">
        <v>0</v>
      </c>
      <c r="BX24" s="78">
        <v>756.82965087890602</v>
      </c>
      <c r="BY24" s="78">
        <v>0</v>
      </c>
      <c r="BZ24" s="78">
        <v>1889.4588012695301</v>
      </c>
      <c r="CA24" s="78">
        <v>0</v>
      </c>
      <c r="CB24" s="78">
        <v>1352.0105590820301</v>
      </c>
      <c r="CC24" s="78">
        <v>0</v>
      </c>
      <c r="CD24" s="78">
        <v>1879.6138305664101</v>
      </c>
      <c r="CE24" s="78">
        <v>0</v>
      </c>
      <c r="CF24" s="78">
        <v>1308.7023925781302</v>
      </c>
      <c r="CG24" s="79">
        <v>0</v>
      </c>
      <c r="CH24" s="145"/>
      <c r="CI24" s="145"/>
    </row>
    <row r="25" spans="1:87" x14ac:dyDescent="0.2">
      <c r="A25" s="76" t="s">
        <v>21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3270.42236328125</v>
      </c>
      <c r="P25" s="77">
        <v>0</v>
      </c>
      <c r="Q25" s="77">
        <v>7992.8222656250009</v>
      </c>
      <c r="R25" s="77">
        <v>0</v>
      </c>
      <c r="S25" s="77">
        <v>3239.22802734375</v>
      </c>
      <c r="T25" s="77">
        <v>0</v>
      </c>
      <c r="U25" s="77">
        <v>4569.5461425781305</v>
      </c>
      <c r="V25" s="77">
        <v>6.9628412723541198</v>
      </c>
      <c r="W25" s="77">
        <v>0</v>
      </c>
      <c r="X25" s="77">
        <v>9.6094141006469691</v>
      </c>
      <c r="Y25" s="77">
        <v>0</v>
      </c>
      <c r="Z25" s="77">
        <v>430.04724121093705</v>
      </c>
      <c r="AA25" s="77">
        <v>0</v>
      </c>
      <c r="AB25" s="77">
        <v>190.52551269531202</v>
      </c>
      <c r="AC25" s="77">
        <v>0</v>
      </c>
      <c r="AD25" s="77"/>
      <c r="AE25" s="77"/>
      <c r="AF25" s="77"/>
      <c r="AG25" s="77"/>
      <c r="AH25" s="77"/>
      <c r="AI25" s="77"/>
      <c r="AJ25" s="77"/>
      <c r="AK25" s="77"/>
      <c r="AL25" s="77">
        <v>0</v>
      </c>
      <c r="AM25" s="77">
        <v>1885.7453002929699</v>
      </c>
      <c r="AN25" s="77">
        <v>1003.7091369628901</v>
      </c>
      <c r="AO25" s="77">
        <v>0</v>
      </c>
      <c r="AP25" s="77">
        <v>2112.3043212890702</v>
      </c>
      <c r="AQ25" s="77">
        <v>0</v>
      </c>
      <c r="AR25" s="77">
        <v>228.12485504150402</v>
      </c>
      <c r="AS25" s="77">
        <v>0</v>
      </c>
      <c r="AT25" s="77">
        <v>168.88873291015599</v>
      </c>
      <c r="AU25" s="77">
        <v>0</v>
      </c>
      <c r="AV25" s="77">
        <v>169.59540557861303</v>
      </c>
      <c r="AW25" s="77">
        <v>0</v>
      </c>
      <c r="AX25" s="77">
        <v>423.638671875</v>
      </c>
      <c r="AY25" s="77">
        <v>0</v>
      </c>
      <c r="AZ25" s="77">
        <v>211.64266204834001</v>
      </c>
      <c r="BA25" s="77">
        <v>0</v>
      </c>
      <c r="BB25" s="77">
        <v>375.67474365234403</v>
      </c>
      <c r="BC25" s="78">
        <v>0</v>
      </c>
      <c r="BD25" s="78">
        <v>294.226806640625</v>
      </c>
      <c r="BE25" s="78">
        <v>0</v>
      </c>
      <c r="BF25" s="78">
        <v>0</v>
      </c>
      <c r="BG25" s="78">
        <v>0</v>
      </c>
      <c r="BH25" s="78">
        <v>0</v>
      </c>
      <c r="BI25" s="78">
        <v>0</v>
      </c>
      <c r="BJ25" s="78">
        <v>482.88169860839906</v>
      </c>
      <c r="BK25" s="78">
        <v>0</v>
      </c>
      <c r="BL25" s="78">
        <v>1131.3750610351599</v>
      </c>
      <c r="BM25" s="78">
        <v>0</v>
      </c>
      <c r="BN25" s="78">
        <v>650.4540710449221</v>
      </c>
      <c r="BO25" s="78">
        <v>0</v>
      </c>
      <c r="BP25" s="78">
        <v>487.89080810546903</v>
      </c>
      <c r="BQ25" s="78">
        <v>0</v>
      </c>
      <c r="BR25" s="78">
        <v>383.77380371093801</v>
      </c>
      <c r="BS25" s="78">
        <v>0</v>
      </c>
      <c r="BT25" s="78">
        <v>464.92381286621105</v>
      </c>
      <c r="BU25" s="78">
        <v>0</v>
      </c>
      <c r="BV25" s="78">
        <v>735.78179931640705</v>
      </c>
      <c r="BW25" s="78">
        <v>0</v>
      </c>
      <c r="BX25" s="78">
        <v>704.29315185546898</v>
      </c>
      <c r="BY25" s="78">
        <v>0</v>
      </c>
      <c r="BZ25" s="78">
        <v>1947.6694946289101</v>
      </c>
      <c r="CA25" s="78">
        <v>0</v>
      </c>
      <c r="CB25" s="78">
        <v>1329.95812988281</v>
      </c>
      <c r="CC25" s="78">
        <v>0</v>
      </c>
      <c r="CD25" s="78">
        <v>1935.9053955078102</v>
      </c>
      <c r="CE25" s="78">
        <v>0</v>
      </c>
      <c r="CF25" s="78">
        <v>1287.2942504882801</v>
      </c>
      <c r="CG25" s="79">
        <v>0</v>
      </c>
      <c r="CH25" s="145"/>
      <c r="CI25" s="145"/>
    </row>
    <row r="26" spans="1:87" x14ac:dyDescent="0.2">
      <c r="A26" s="76" t="s">
        <v>22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3180.85791015624</v>
      </c>
      <c r="P26" s="77">
        <v>0</v>
      </c>
      <c r="Q26" s="77">
        <v>7785.0979003906205</v>
      </c>
      <c r="R26" s="77">
        <v>0</v>
      </c>
      <c r="S26" s="77">
        <v>3327.1988525390602</v>
      </c>
      <c r="T26" s="77">
        <v>0</v>
      </c>
      <c r="U26" s="77">
        <v>4530.02099609375</v>
      </c>
      <c r="V26" s="77">
        <v>7.2122564315795898</v>
      </c>
      <c r="W26" s="77">
        <v>0</v>
      </c>
      <c r="X26" s="77">
        <v>10.066674709320099</v>
      </c>
      <c r="Y26" s="77">
        <v>0</v>
      </c>
      <c r="Z26" s="77">
        <v>347.96885681152304</v>
      </c>
      <c r="AA26" s="77">
        <v>0</v>
      </c>
      <c r="AB26" s="77">
        <v>172.77545166015602</v>
      </c>
      <c r="AC26" s="77">
        <v>0</v>
      </c>
      <c r="AD26" s="77"/>
      <c r="AE26" s="77"/>
      <c r="AF26" s="77"/>
      <c r="AG26" s="77"/>
      <c r="AH26" s="77"/>
      <c r="AI26" s="77"/>
      <c r="AJ26" s="77"/>
      <c r="AK26" s="77"/>
      <c r="AL26" s="77">
        <v>0</v>
      </c>
      <c r="AM26" s="77">
        <v>1698.2473754882801</v>
      </c>
      <c r="AN26" s="77">
        <v>1080.5082397460899</v>
      </c>
      <c r="AO26" s="77">
        <v>0</v>
      </c>
      <c r="AP26" s="77">
        <v>2103.77563476562</v>
      </c>
      <c r="AQ26" s="77">
        <v>0</v>
      </c>
      <c r="AR26" s="77">
        <v>225.68611907959001</v>
      </c>
      <c r="AS26" s="77">
        <v>0</v>
      </c>
      <c r="AT26" s="77">
        <v>169.955680847168</v>
      </c>
      <c r="AU26" s="77">
        <v>0</v>
      </c>
      <c r="AV26" s="77">
        <v>147.61223602294899</v>
      </c>
      <c r="AW26" s="77">
        <v>0</v>
      </c>
      <c r="AX26" s="77">
        <v>426.957275390625</v>
      </c>
      <c r="AY26" s="77">
        <v>0</v>
      </c>
      <c r="AZ26" s="77">
        <v>165.93732452392601</v>
      </c>
      <c r="BA26" s="77">
        <v>0</v>
      </c>
      <c r="BB26" s="77">
        <v>423.27146911621105</v>
      </c>
      <c r="BC26" s="78">
        <v>0</v>
      </c>
      <c r="BD26" s="78">
        <v>338.66427612304699</v>
      </c>
      <c r="BE26" s="78">
        <v>0</v>
      </c>
      <c r="BF26" s="78">
        <v>0</v>
      </c>
      <c r="BG26" s="78">
        <v>0</v>
      </c>
      <c r="BH26" s="78">
        <v>0</v>
      </c>
      <c r="BI26" s="78">
        <v>0</v>
      </c>
      <c r="BJ26" s="78">
        <v>491.00154113769503</v>
      </c>
      <c r="BK26" s="78">
        <v>0</v>
      </c>
      <c r="BL26" s="78">
        <v>1206.13037109375</v>
      </c>
      <c r="BM26" s="78">
        <v>0</v>
      </c>
      <c r="BN26" s="78">
        <v>696.47811889648403</v>
      </c>
      <c r="BO26" s="78">
        <v>0</v>
      </c>
      <c r="BP26" s="78">
        <v>527.15292358398403</v>
      </c>
      <c r="BQ26" s="78">
        <v>0</v>
      </c>
      <c r="BR26" s="78">
        <v>346.00125122070307</v>
      </c>
      <c r="BS26" s="78">
        <v>0</v>
      </c>
      <c r="BT26" s="78">
        <v>440.10697937011702</v>
      </c>
      <c r="BU26" s="78">
        <v>0</v>
      </c>
      <c r="BV26" s="78">
        <v>748.39801025390602</v>
      </c>
      <c r="BW26" s="78">
        <v>0</v>
      </c>
      <c r="BX26" s="78">
        <v>757.93823242187602</v>
      </c>
      <c r="BY26" s="78">
        <v>0</v>
      </c>
      <c r="BZ26" s="78">
        <v>1871.3623046875</v>
      </c>
      <c r="CA26" s="78">
        <v>0</v>
      </c>
      <c r="CB26" s="78">
        <v>1293.23168945313</v>
      </c>
      <c r="CC26" s="78">
        <v>0</v>
      </c>
      <c r="CD26" s="78">
        <v>1859.6744384765602</v>
      </c>
      <c r="CE26" s="78">
        <v>0</v>
      </c>
      <c r="CF26" s="78">
        <v>1251.8357543945301</v>
      </c>
      <c r="CG26" s="79">
        <v>0</v>
      </c>
      <c r="CH26" s="145"/>
      <c r="CI26" s="145"/>
    </row>
    <row r="27" spans="1:87" x14ac:dyDescent="0.2">
      <c r="A27" s="76" t="s">
        <v>23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3153.6647949218805</v>
      </c>
      <c r="P27" s="77">
        <v>0</v>
      </c>
      <c r="Q27" s="77">
        <v>7830.11328125</v>
      </c>
      <c r="R27" s="77">
        <v>0</v>
      </c>
      <c r="S27" s="77">
        <v>3324.5836181640598</v>
      </c>
      <c r="T27" s="77">
        <v>0</v>
      </c>
      <c r="U27" s="77">
        <v>4451.14355468751</v>
      </c>
      <c r="V27" s="77">
        <v>7.0736925601959193</v>
      </c>
      <c r="W27" s="77">
        <v>0</v>
      </c>
      <c r="X27" s="77">
        <v>10.530864238738999</v>
      </c>
      <c r="Y27" s="77">
        <v>0</v>
      </c>
      <c r="Z27" s="77">
        <v>396.36927795410202</v>
      </c>
      <c r="AA27" s="77">
        <v>0</v>
      </c>
      <c r="AB27" s="77">
        <v>201.15336608886699</v>
      </c>
      <c r="AC27" s="77">
        <v>0</v>
      </c>
      <c r="AD27" s="77"/>
      <c r="AE27" s="77"/>
      <c r="AF27" s="77"/>
      <c r="AG27" s="77"/>
      <c r="AH27" s="77"/>
      <c r="AI27" s="77"/>
      <c r="AJ27" s="77"/>
      <c r="AK27" s="77"/>
      <c r="AL27" s="77">
        <v>0</v>
      </c>
      <c r="AM27" s="77">
        <v>1617.7208862304699</v>
      </c>
      <c r="AN27" s="77">
        <v>1092.2377319335901</v>
      </c>
      <c r="AO27" s="77">
        <v>0</v>
      </c>
      <c r="AP27" s="77">
        <v>2034.32055664063</v>
      </c>
      <c r="AQ27" s="77">
        <v>0</v>
      </c>
      <c r="AR27" s="77">
        <v>226.10874938964901</v>
      </c>
      <c r="AS27" s="77">
        <v>0</v>
      </c>
      <c r="AT27" s="77">
        <v>174.27887725830101</v>
      </c>
      <c r="AU27" s="77">
        <v>0</v>
      </c>
      <c r="AV27" s="77">
        <v>141.94496154785202</v>
      </c>
      <c r="AW27" s="77">
        <v>0</v>
      </c>
      <c r="AX27" s="77">
        <v>157.457210540771</v>
      </c>
      <c r="AY27" s="77">
        <v>0</v>
      </c>
      <c r="AZ27" s="77">
        <v>185.169998168945</v>
      </c>
      <c r="BA27" s="77">
        <v>0</v>
      </c>
      <c r="BB27" s="77">
        <v>437.40499877929699</v>
      </c>
      <c r="BC27" s="78">
        <v>0</v>
      </c>
      <c r="BD27" s="78">
        <v>369.05830383300804</v>
      </c>
      <c r="BE27" s="78">
        <v>0</v>
      </c>
      <c r="BF27" s="78">
        <v>0</v>
      </c>
      <c r="BG27" s="78">
        <v>0</v>
      </c>
      <c r="BH27" s="78">
        <v>0</v>
      </c>
      <c r="BI27" s="78">
        <v>0</v>
      </c>
      <c r="BJ27" s="78">
        <v>496.39170837402401</v>
      </c>
      <c r="BK27" s="78">
        <v>0</v>
      </c>
      <c r="BL27" s="78">
        <v>1238.30493164063</v>
      </c>
      <c r="BM27" s="78">
        <v>0</v>
      </c>
      <c r="BN27" s="78">
        <v>690.06259155273494</v>
      </c>
      <c r="BO27" s="78">
        <v>0</v>
      </c>
      <c r="BP27" s="78">
        <v>537.5244140625</v>
      </c>
      <c r="BQ27" s="78">
        <v>0</v>
      </c>
      <c r="BR27" s="78">
        <v>326.22123718261702</v>
      </c>
      <c r="BS27" s="78">
        <v>0</v>
      </c>
      <c r="BT27" s="78">
        <v>388.83828735351602</v>
      </c>
      <c r="BU27" s="78">
        <v>0</v>
      </c>
      <c r="BV27" s="78">
        <v>760.43231201171909</v>
      </c>
      <c r="BW27" s="78">
        <v>0</v>
      </c>
      <c r="BX27" s="78">
        <v>775.22402954101608</v>
      </c>
      <c r="BY27" s="78">
        <v>0</v>
      </c>
      <c r="BZ27" s="78">
        <v>1903.0311279296902</v>
      </c>
      <c r="CA27" s="78">
        <v>0</v>
      </c>
      <c r="CB27" s="78">
        <v>1362.1118774414101</v>
      </c>
      <c r="CC27" s="78">
        <v>0</v>
      </c>
      <c r="CD27" s="78">
        <v>1892.86743164063</v>
      </c>
      <c r="CE27" s="78">
        <v>0</v>
      </c>
      <c r="CF27" s="78">
        <v>1317.78527832031</v>
      </c>
      <c r="CG27" s="79">
        <v>0</v>
      </c>
      <c r="CH27" s="145"/>
      <c r="CI27" s="145"/>
    </row>
    <row r="28" spans="1:87" x14ac:dyDescent="0.2">
      <c r="A28" s="141" t="s">
        <v>24</v>
      </c>
      <c r="B28" s="142">
        <v>0</v>
      </c>
      <c r="C28" s="142">
        <v>0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2">
        <v>0</v>
      </c>
      <c r="O28" s="142">
        <v>3157.11157226563</v>
      </c>
      <c r="P28" s="142">
        <v>0</v>
      </c>
      <c r="Q28" s="142">
        <v>7654.2756347656295</v>
      </c>
      <c r="R28" s="142">
        <v>0</v>
      </c>
      <c r="S28" s="142">
        <v>3270.6647949218805</v>
      </c>
      <c r="T28" s="142">
        <v>0</v>
      </c>
      <c r="U28" s="142">
        <v>4505.1662597656205</v>
      </c>
      <c r="V28" s="142">
        <v>7.1083333492279097</v>
      </c>
      <c r="W28" s="142">
        <v>0</v>
      </c>
      <c r="X28" s="142">
        <v>10.6624999046326</v>
      </c>
      <c r="Y28" s="142">
        <v>0</v>
      </c>
      <c r="Z28" s="142">
        <v>391.48487854004003</v>
      </c>
      <c r="AA28" s="142">
        <v>0</v>
      </c>
      <c r="AB28" s="142">
        <v>127.85993194580101</v>
      </c>
      <c r="AC28" s="142">
        <v>0</v>
      </c>
      <c r="AD28" s="142"/>
      <c r="AE28" s="142"/>
      <c r="AF28" s="142"/>
      <c r="AG28" s="142"/>
      <c r="AH28" s="142"/>
      <c r="AI28" s="142"/>
      <c r="AJ28" s="142"/>
      <c r="AK28" s="142"/>
      <c r="AL28" s="142">
        <v>0</v>
      </c>
      <c r="AM28" s="142">
        <v>1559.8773803710901</v>
      </c>
      <c r="AN28" s="142">
        <v>1135.2548828125</v>
      </c>
      <c r="AO28" s="142">
        <v>0</v>
      </c>
      <c r="AP28" s="142">
        <v>1957.0918579101603</v>
      </c>
      <c r="AQ28" s="142">
        <v>0</v>
      </c>
      <c r="AR28" s="142">
        <v>225.47827911376902</v>
      </c>
      <c r="AS28" s="142">
        <v>0</v>
      </c>
      <c r="AT28" s="142">
        <v>180.431114196777</v>
      </c>
      <c r="AU28" s="142">
        <v>0</v>
      </c>
      <c r="AV28" s="142">
        <v>109.257717132568</v>
      </c>
      <c r="AW28" s="142">
        <v>0</v>
      </c>
      <c r="AX28" s="142">
        <v>63.975002288818395</v>
      </c>
      <c r="AY28" s="142">
        <v>0</v>
      </c>
      <c r="AZ28" s="142">
        <v>319.11289978027401</v>
      </c>
      <c r="BA28" s="142">
        <v>0</v>
      </c>
      <c r="BB28" s="142">
        <v>450.91499328613304</v>
      </c>
      <c r="BC28" s="143">
        <v>0</v>
      </c>
      <c r="BD28" s="143">
        <v>404.43370056152304</v>
      </c>
      <c r="BE28" s="143">
        <v>0</v>
      </c>
      <c r="BF28" s="143">
        <v>0</v>
      </c>
      <c r="BG28" s="143">
        <v>0</v>
      </c>
      <c r="BH28" s="143">
        <v>0</v>
      </c>
      <c r="BI28" s="143">
        <v>0</v>
      </c>
      <c r="BJ28" s="143">
        <v>510.26194763183605</v>
      </c>
      <c r="BK28" s="143">
        <v>0</v>
      </c>
      <c r="BL28" s="143">
        <v>1247.75500488281</v>
      </c>
      <c r="BM28" s="143">
        <v>0</v>
      </c>
      <c r="BN28" s="143">
        <v>706.84963989257801</v>
      </c>
      <c r="BO28" s="143">
        <v>0</v>
      </c>
      <c r="BP28" s="143">
        <v>545.23553466796898</v>
      </c>
      <c r="BQ28" s="143">
        <v>0</v>
      </c>
      <c r="BR28" s="143">
        <v>306.03938293457105</v>
      </c>
      <c r="BS28" s="143">
        <v>0</v>
      </c>
      <c r="BT28" s="143">
        <v>398.47544860839804</v>
      </c>
      <c r="BU28" s="143">
        <v>0</v>
      </c>
      <c r="BV28" s="143">
        <v>739.76550292968807</v>
      </c>
      <c r="BW28" s="143">
        <v>0</v>
      </c>
      <c r="BX28" s="143">
        <v>754.30087280273494</v>
      </c>
      <c r="BY28" s="143">
        <v>0</v>
      </c>
      <c r="BZ28" s="143">
        <v>1874.6740112304699</v>
      </c>
      <c r="CA28" s="143">
        <v>0</v>
      </c>
      <c r="CB28" s="143">
        <v>1361.35668945313</v>
      </c>
      <c r="CC28" s="143">
        <v>0</v>
      </c>
      <c r="CD28" s="143">
        <v>1864.6904907226603</v>
      </c>
      <c r="CE28" s="143">
        <v>0</v>
      </c>
      <c r="CF28" s="143">
        <v>1317.03002929688</v>
      </c>
      <c r="CG28" s="144">
        <v>0</v>
      </c>
      <c r="CH28" s="146"/>
      <c r="CI28" s="146"/>
    </row>
    <row r="29" spans="1:87" x14ac:dyDescent="0.2">
      <c r="A29" s="76" t="s">
        <v>25</v>
      </c>
      <c r="B29" s="77">
        <v>0</v>
      </c>
      <c r="C29" s="77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3061.3465576171902</v>
      </c>
      <c r="P29" s="77">
        <v>0</v>
      </c>
      <c r="Q29" s="77">
        <v>7022.5969238281305</v>
      </c>
      <c r="R29" s="77">
        <v>0</v>
      </c>
      <c r="S29" s="77">
        <v>3114.2434082031205</v>
      </c>
      <c r="T29" s="77">
        <v>0</v>
      </c>
      <c r="U29" s="77">
        <v>4153.0056152343805</v>
      </c>
      <c r="V29" s="77">
        <v>10.5377926826477</v>
      </c>
      <c r="W29" s="77">
        <v>0</v>
      </c>
      <c r="X29" s="77">
        <v>9.9073262214660591</v>
      </c>
      <c r="Y29" s="77">
        <v>0</v>
      </c>
      <c r="Z29" s="77">
        <v>329.78233337402401</v>
      </c>
      <c r="AA29" s="77">
        <v>0</v>
      </c>
      <c r="AB29" s="77">
        <v>154.02082061767601</v>
      </c>
      <c r="AC29" s="77">
        <v>0</v>
      </c>
      <c r="AD29" s="77"/>
      <c r="AE29" s="77"/>
      <c r="AF29" s="77"/>
      <c r="AG29" s="77"/>
      <c r="AH29" s="77"/>
      <c r="AI29" s="77"/>
      <c r="AJ29" s="77"/>
      <c r="AK29" s="77"/>
      <c r="AL29" s="77">
        <v>0</v>
      </c>
      <c r="AM29" s="77">
        <v>1461.64929199219</v>
      </c>
      <c r="AN29" s="77">
        <v>1093.1245117187502</v>
      </c>
      <c r="AO29" s="77">
        <v>0</v>
      </c>
      <c r="AP29" s="77">
        <v>1890.2901000976603</v>
      </c>
      <c r="AQ29" s="77">
        <v>0</v>
      </c>
      <c r="AR29" s="77">
        <v>229.51741790771501</v>
      </c>
      <c r="AS29" s="77">
        <v>0</v>
      </c>
      <c r="AT29" s="77">
        <v>154.85220336914099</v>
      </c>
      <c r="AU29" s="77">
        <v>0</v>
      </c>
      <c r="AV29" s="77">
        <v>101.685195922852</v>
      </c>
      <c r="AW29" s="77">
        <v>0</v>
      </c>
      <c r="AX29" s="77">
        <v>68.436759948730497</v>
      </c>
      <c r="AY29" s="77">
        <v>0</v>
      </c>
      <c r="AZ29" s="77">
        <v>224.07185363769503</v>
      </c>
      <c r="BA29" s="77">
        <v>0</v>
      </c>
      <c r="BB29" s="77">
        <v>468.76895141601602</v>
      </c>
      <c r="BC29" s="78">
        <v>0</v>
      </c>
      <c r="BD29" s="78">
        <v>415.60887145996105</v>
      </c>
      <c r="BE29" s="78">
        <v>0</v>
      </c>
      <c r="BF29" s="78">
        <v>0</v>
      </c>
      <c r="BG29" s="78">
        <v>0</v>
      </c>
      <c r="BH29" s="78">
        <v>0</v>
      </c>
      <c r="BI29" s="78">
        <v>0</v>
      </c>
      <c r="BJ29" s="78">
        <v>476.98577880859403</v>
      </c>
      <c r="BK29" s="78">
        <v>0</v>
      </c>
      <c r="BL29" s="78">
        <v>1230.5938720703102</v>
      </c>
      <c r="BM29" s="78">
        <v>0</v>
      </c>
      <c r="BN29" s="78">
        <v>570.62042236328102</v>
      </c>
      <c r="BO29" s="78">
        <v>0</v>
      </c>
      <c r="BP29" s="78">
        <v>519.10234069824298</v>
      </c>
      <c r="BQ29" s="78">
        <v>0</v>
      </c>
      <c r="BR29" s="78">
        <v>295.02354431152304</v>
      </c>
      <c r="BS29" s="78">
        <v>0</v>
      </c>
      <c r="BT29" s="78">
        <v>375.32139587402401</v>
      </c>
      <c r="BU29" s="78">
        <v>0</v>
      </c>
      <c r="BV29" s="78">
        <v>680.05136108398403</v>
      </c>
      <c r="BW29" s="78">
        <v>0</v>
      </c>
      <c r="BX29" s="78">
        <v>674.23858642578102</v>
      </c>
      <c r="BY29" s="78">
        <v>0</v>
      </c>
      <c r="BZ29" s="78">
        <v>1724.3251342773399</v>
      </c>
      <c r="CA29" s="78">
        <v>0</v>
      </c>
      <c r="CB29" s="78">
        <v>1250.58862304688</v>
      </c>
      <c r="CC29" s="78">
        <v>0</v>
      </c>
      <c r="CD29" s="78">
        <v>1716.8357543945301</v>
      </c>
      <c r="CE29" s="78">
        <v>0</v>
      </c>
      <c r="CF29" s="78">
        <v>1210.3218994140602</v>
      </c>
      <c r="CG29" s="79">
        <v>0</v>
      </c>
      <c r="CH29" s="145"/>
      <c r="CI29" s="145"/>
    </row>
    <row r="30" spans="1:87" ht="13.5" thickBot="1" x14ac:dyDescent="0.25">
      <c r="A30" s="80" t="s">
        <v>26</v>
      </c>
      <c r="B30" s="81">
        <v>0</v>
      </c>
      <c r="C30" s="81">
        <v>0</v>
      </c>
      <c r="D30" s="81">
        <v>0</v>
      </c>
      <c r="E30" s="81">
        <v>0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2866.09252929687</v>
      </c>
      <c r="P30" s="81">
        <v>0</v>
      </c>
      <c r="Q30" s="81">
        <v>7037.5446777343805</v>
      </c>
      <c r="R30" s="81">
        <v>0</v>
      </c>
      <c r="S30" s="81">
        <v>2879.7237548828102</v>
      </c>
      <c r="T30" s="81">
        <v>0</v>
      </c>
      <c r="U30" s="81">
        <v>4189.759765625</v>
      </c>
      <c r="V30" s="81">
        <v>11.0989770889282</v>
      </c>
      <c r="W30" s="81">
        <v>0</v>
      </c>
      <c r="X30" s="81">
        <v>10.2260236740112</v>
      </c>
      <c r="Y30" s="81">
        <v>0</v>
      </c>
      <c r="Z30" s="81">
        <v>311.277099609375</v>
      </c>
      <c r="AA30" s="81">
        <v>0</v>
      </c>
      <c r="AB30" s="81">
        <v>148.41590881347699</v>
      </c>
      <c r="AC30" s="81">
        <v>0</v>
      </c>
      <c r="AD30" s="81"/>
      <c r="AE30" s="81"/>
      <c r="AF30" s="81"/>
      <c r="AG30" s="81"/>
      <c r="AH30" s="81"/>
      <c r="AI30" s="81"/>
      <c r="AJ30" s="81"/>
      <c r="AK30" s="81"/>
      <c r="AL30" s="81">
        <v>0</v>
      </c>
      <c r="AM30" s="81">
        <v>1365.2365112304699</v>
      </c>
      <c r="AN30" s="81">
        <v>1002.6214294433601</v>
      </c>
      <c r="AO30" s="81">
        <v>0</v>
      </c>
      <c r="AP30" s="81">
        <v>1828.28271484375</v>
      </c>
      <c r="AQ30" s="81">
        <v>0</v>
      </c>
      <c r="AR30" s="81">
        <v>230.73678588867202</v>
      </c>
      <c r="AS30" s="81">
        <v>0</v>
      </c>
      <c r="AT30" s="81">
        <v>111.75186920166</v>
      </c>
      <c r="AU30" s="81">
        <v>0</v>
      </c>
      <c r="AV30" s="81">
        <v>148.069492340088</v>
      </c>
      <c r="AW30" s="81">
        <v>0</v>
      </c>
      <c r="AX30" s="81">
        <v>68.526828765869197</v>
      </c>
      <c r="AY30" s="81">
        <v>0</v>
      </c>
      <c r="AZ30" s="81">
        <v>302.91477966308605</v>
      </c>
      <c r="BA30" s="81">
        <v>0</v>
      </c>
      <c r="BB30" s="81">
        <v>450.92884826660202</v>
      </c>
      <c r="BC30" s="82">
        <v>0</v>
      </c>
      <c r="BD30" s="82">
        <v>384.44583129882801</v>
      </c>
      <c r="BE30" s="82">
        <v>0</v>
      </c>
      <c r="BF30" s="82">
        <v>0</v>
      </c>
      <c r="BG30" s="82">
        <v>0</v>
      </c>
      <c r="BH30" s="82">
        <v>0</v>
      </c>
      <c r="BI30" s="82">
        <v>0</v>
      </c>
      <c r="BJ30" s="82">
        <v>427.10275268554705</v>
      </c>
      <c r="BK30" s="82">
        <v>0</v>
      </c>
      <c r="BL30" s="82">
        <v>1052.35900878906</v>
      </c>
      <c r="BM30" s="82">
        <v>0</v>
      </c>
      <c r="BN30" s="82">
        <v>487.14254760742205</v>
      </c>
      <c r="BO30" s="82">
        <v>0</v>
      </c>
      <c r="BP30" s="82">
        <v>445.38629150390602</v>
      </c>
      <c r="BQ30" s="82">
        <v>0</v>
      </c>
      <c r="BR30" s="82">
        <v>275.92942810058599</v>
      </c>
      <c r="BS30" s="82">
        <v>0</v>
      </c>
      <c r="BT30" s="82">
        <v>369.65414428711</v>
      </c>
      <c r="BU30" s="82">
        <v>0</v>
      </c>
      <c r="BV30" s="82">
        <v>692.23806762695403</v>
      </c>
      <c r="BW30" s="82">
        <v>0</v>
      </c>
      <c r="BX30" s="82">
        <v>635.53073120117199</v>
      </c>
      <c r="BY30" s="82">
        <v>0</v>
      </c>
      <c r="BZ30" s="82">
        <v>1785.5288696289101</v>
      </c>
      <c r="CA30" s="82">
        <v>0</v>
      </c>
      <c r="CB30" s="82">
        <v>1342.1032104492201</v>
      </c>
      <c r="CC30" s="82">
        <v>0</v>
      </c>
      <c r="CD30" s="82">
        <v>1777.65832519531</v>
      </c>
      <c r="CE30" s="82">
        <v>0</v>
      </c>
      <c r="CF30" s="82">
        <v>1298.17846679688</v>
      </c>
      <c r="CG30" s="83">
        <v>0</v>
      </c>
      <c r="CH30" s="145"/>
      <c r="CI30" s="145"/>
    </row>
    <row r="31" spans="1:87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43641.010375976577</v>
      </c>
      <c r="P31" s="55">
        <f t="shared" si="0"/>
        <v>0</v>
      </c>
      <c r="Q31" s="55">
        <f t="shared" si="0"/>
        <v>180262.609375</v>
      </c>
      <c r="R31" s="55">
        <f t="shared" si="0"/>
        <v>0</v>
      </c>
      <c r="S31" s="55">
        <f t="shared" si="0"/>
        <v>75318.664733886719</v>
      </c>
      <c r="T31" s="55">
        <f t="shared" si="0"/>
        <v>0</v>
      </c>
      <c r="U31" s="55">
        <f t="shared" si="0"/>
        <v>104610.10729980475</v>
      </c>
      <c r="V31" s="55">
        <f t="shared" si="0"/>
        <v>180.29255723953241</v>
      </c>
      <c r="W31" s="55">
        <f t="shared" si="0"/>
        <v>0</v>
      </c>
      <c r="X31" s="55">
        <f t="shared" si="0"/>
        <v>239.937430858612</v>
      </c>
      <c r="Y31" s="55">
        <f t="shared" si="0"/>
        <v>0</v>
      </c>
      <c r="Z31" s="55">
        <f t="shared" si="0"/>
        <v>10972.280715942386</v>
      </c>
      <c r="AA31" s="55">
        <f t="shared" si="0"/>
        <v>0</v>
      </c>
      <c r="AB31" s="55">
        <f t="shared" si="0"/>
        <v>5333.335506439209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0</v>
      </c>
      <c r="AH31" s="55">
        <f t="shared" ref="AH31:BM31" si="1">SUM(AH7:AH30)</f>
        <v>0</v>
      </c>
      <c r="AI31" s="55">
        <f t="shared" si="1"/>
        <v>0</v>
      </c>
      <c r="AJ31" s="55">
        <f t="shared" si="1"/>
        <v>0</v>
      </c>
      <c r="AK31" s="55">
        <f t="shared" si="1"/>
        <v>0</v>
      </c>
      <c r="AL31" s="55">
        <f t="shared" si="1"/>
        <v>0</v>
      </c>
      <c r="AM31" s="55">
        <f t="shared" si="1"/>
        <v>11730.800967216492</v>
      </c>
      <c r="AN31" s="55">
        <f t="shared" si="1"/>
        <v>22359.477508544918</v>
      </c>
      <c r="AO31" s="55">
        <f t="shared" si="1"/>
        <v>0</v>
      </c>
      <c r="AP31" s="55">
        <f t="shared" si="1"/>
        <v>47028.644104003943</v>
      </c>
      <c r="AQ31" s="55">
        <f t="shared" si="1"/>
        <v>0</v>
      </c>
      <c r="AR31" s="55">
        <f t="shared" si="1"/>
        <v>5634.7260665893546</v>
      </c>
      <c r="AS31" s="55">
        <f t="shared" si="1"/>
        <v>0</v>
      </c>
      <c r="AT31" s="55">
        <f t="shared" si="1"/>
        <v>2569.2399215698251</v>
      </c>
      <c r="AU31" s="55">
        <f t="shared" si="1"/>
        <v>0</v>
      </c>
      <c r="AV31" s="55">
        <f t="shared" si="1"/>
        <v>4417.0255775451669</v>
      </c>
      <c r="AW31" s="55">
        <f t="shared" si="1"/>
        <v>0</v>
      </c>
      <c r="AX31" s="55">
        <f t="shared" si="1"/>
        <v>5743.9491004943866</v>
      </c>
      <c r="AY31" s="55">
        <f t="shared" si="1"/>
        <v>0</v>
      </c>
      <c r="AZ31" s="55">
        <f t="shared" si="1"/>
        <v>5425.3905239105225</v>
      </c>
      <c r="BA31" s="55">
        <f t="shared" si="1"/>
        <v>0</v>
      </c>
      <c r="BB31" s="55">
        <f t="shared" si="1"/>
        <v>8775.8474273681677</v>
      </c>
      <c r="BC31" s="55">
        <f t="shared" si="1"/>
        <v>0</v>
      </c>
      <c r="BD31" s="55">
        <f t="shared" si="1"/>
        <v>7226.5562438964871</v>
      </c>
      <c r="BE31" s="55">
        <f t="shared" si="1"/>
        <v>0</v>
      </c>
      <c r="BF31" s="55">
        <f t="shared" si="1"/>
        <v>0</v>
      </c>
      <c r="BG31" s="55">
        <f t="shared" si="1"/>
        <v>0</v>
      </c>
      <c r="BH31" s="55">
        <f t="shared" si="1"/>
        <v>0</v>
      </c>
      <c r="BI31" s="55">
        <f t="shared" si="1"/>
        <v>0</v>
      </c>
      <c r="BJ31" s="55">
        <f t="shared" si="1"/>
        <v>10049.666198730472</v>
      </c>
      <c r="BK31" s="55">
        <f t="shared" si="1"/>
        <v>0</v>
      </c>
      <c r="BL31" s="55">
        <f t="shared" si="1"/>
        <v>23967.436706542983</v>
      </c>
      <c r="BM31" s="55">
        <f t="shared" si="1"/>
        <v>0</v>
      </c>
      <c r="BN31" s="55">
        <f t="shared" ref="BN31:CG31" si="2">SUM(BN7:BN30)</f>
        <v>12495.798934936525</v>
      </c>
      <c r="BO31" s="55">
        <f t="shared" si="2"/>
        <v>0</v>
      </c>
      <c r="BP31" s="55">
        <f t="shared" si="2"/>
        <v>10016.078430175781</v>
      </c>
      <c r="BQ31" s="55">
        <f t="shared" si="2"/>
        <v>0</v>
      </c>
      <c r="BR31" s="55">
        <f t="shared" si="2"/>
        <v>7886.4050064086941</v>
      </c>
      <c r="BS31" s="55">
        <f t="shared" si="2"/>
        <v>0</v>
      </c>
      <c r="BT31" s="55">
        <f t="shared" si="2"/>
        <v>11756.144348144535</v>
      </c>
      <c r="BU31" s="55">
        <f t="shared" si="2"/>
        <v>0</v>
      </c>
      <c r="BV31" s="55">
        <f t="shared" si="2"/>
        <v>17868.223419189453</v>
      </c>
      <c r="BW31" s="55">
        <f t="shared" si="2"/>
        <v>0</v>
      </c>
      <c r="BX31" s="55">
        <f t="shared" si="2"/>
        <v>17881.677947998047</v>
      </c>
      <c r="BY31" s="55">
        <f t="shared" si="2"/>
        <v>0</v>
      </c>
      <c r="BZ31" s="55">
        <f t="shared" si="2"/>
        <v>43724.537231445349</v>
      </c>
      <c r="CA31" s="55">
        <f t="shared" si="2"/>
        <v>0</v>
      </c>
      <c r="CB31" s="55">
        <f t="shared" si="2"/>
        <v>33820.924011230476</v>
      </c>
      <c r="CC31" s="55">
        <f t="shared" si="2"/>
        <v>0</v>
      </c>
      <c r="CD31" s="55">
        <f t="shared" si="2"/>
        <v>43489.269348144575</v>
      </c>
      <c r="CE31" s="55">
        <f t="shared" si="2"/>
        <v>0</v>
      </c>
      <c r="CF31" s="55">
        <f t="shared" si="2"/>
        <v>32708.324523925799</v>
      </c>
      <c r="CG31" s="55">
        <f t="shared" si="2"/>
        <v>0</v>
      </c>
    </row>
    <row r="32" spans="1:87" x14ac:dyDescent="0.2">
      <c r="A32" s="139" t="s">
        <v>2</v>
      </c>
      <c r="B32" s="140">
        <f>SUM(B7:B30)</f>
        <v>0</v>
      </c>
      <c r="C32" s="140">
        <f t="shared" ref="C32:BN32" si="3">SUM(C7:C30)</f>
        <v>0</v>
      </c>
      <c r="D32" s="140">
        <f t="shared" si="3"/>
        <v>0</v>
      </c>
      <c r="E32" s="140">
        <f t="shared" si="3"/>
        <v>0</v>
      </c>
      <c r="F32" s="140">
        <f t="shared" si="3"/>
        <v>0</v>
      </c>
      <c r="G32" s="140">
        <f t="shared" si="3"/>
        <v>0</v>
      </c>
      <c r="H32" s="140">
        <f t="shared" si="3"/>
        <v>0</v>
      </c>
      <c r="I32" s="140">
        <f t="shared" si="3"/>
        <v>0</v>
      </c>
      <c r="J32" s="140">
        <f t="shared" si="3"/>
        <v>0</v>
      </c>
      <c r="K32" s="140">
        <f t="shared" si="3"/>
        <v>0</v>
      </c>
      <c r="L32" s="140">
        <f t="shared" si="3"/>
        <v>0</v>
      </c>
      <c r="M32" s="140">
        <f t="shared" si="3"/>
        <v>0</v>
      </c>
      <c r="N32" s="140">
        <f t="shared" si="3"/>
        <v>0</v>
      </c>
      <c r="O32" s="140">
        <f t="shared" si="3"/>
        <v>43641.010375976577</v>
      </c>
      <c r="P32" s="140">
        <f t="shared" si="3"/>
        <v>0</v>
      </c>
      <c r="Q32" s="140">
        <f t="shared" si="3"/>
        <v>180262.609375</v>
      </c>
      <c r="R32" s="140">
        <f t="shared" si="3"/>
        <v>0</v>
      </c>
      <c r="S32" s="140">
        <f t="shared" si="3"/>
        <v>75318.664733886719</v>
      </c>
      <c r="T32" s="140">
        <f t="shared" si="3"/>
        <v>0</v>
      </c>
      <c r="U32" s="140">
        <f t="shared" si="3"/>
        <v>104610.10729980475</v>
      </c>
      <c r="V32" s="140">
        <f t="shared" si="3"/>
        <v>180.29255723953241</v>
      </c>
      <c r="W32" s="140">
        <f t="shared" si="3"/>
        <v>0</v>
      </c>
      <c r="X32" s="140">
        <f t="shared" si="3"/>
        <v>239.937430858612</v>
      </c>
      <c r="Y32" s="140">
        <f t="shared" si="3"/>
        <v>0</v>
      </c>
      <c r="Z32" s="140">
        <f t="shared" si="3"/>
        <v>10972.280715942386</v>
      </c>
      <c r="AA32" s="140">
        <f t="shared" si="3"/>
        <v>0</v>
      </c>
      <c r="AB32" s="140">
        <f t="shared" si="3"/>
        <v>5333.335506439209</v>
      </c>
      <c r="AC32" s="140">
        <f t="shared" si="3"/>
        <v>0</v>
      </c>
      <c r="AD32" s="140">
        <f t="shared" si="3"/>
        <v>0</v>
      </c>
      <c r="AE32" s="140">
        <f t="shared" si="3"/>
        <v>0</v>
      </c>
      <c r="AF32" s="140">
        <f t="shared" si="3"/>
        <v>0</v>
      </c>
      <c r="AG32" s="140">
        <f t="shared" si="3"/>
        <v>0</v>
      </c>
      <c r="AH32" s="140">
        <f t="shared" si="3"/>
        <v>0</v>
      </c>
      <c r="AI32" s="140">
        <f t="shared" si="3"/>
        <v>0</v>
      </c>
      <c r="AJ32" s="140">
        <f t="shared" si="3"/>
        <v>0</v>
      </c>
      <c r="AK32" s="140">
        <f t="shared" si="3"/>
        <v>0</v>
      </c>
      <c r="AL32" s="140">
        <f t="shared" si="3"/>
        <v>0</v>
      </c>
      <c r="AM32" s="140">
        <f t="shared" si="3"/>
        <v>11730.800967216492</v>
      </c>
      <c r="AN32" s="140">
        <f t="shared" si="3"/>
        <v>22359.477508544918</v>
      </c>
      <c r="AO32" s="140">
        <f t="shared" si="3"/>
        <v>0</v>
      </c>
      <c r="AP32" s="140">
        <f t="shared" si="3"/>
        <v>47028.644104003943</v>
      </c>
      <c r="AQ32" s="140">
        <f t="shared" si="3"/>
        <v>0</v>
      </c>
      <c r="AR32" s="140">
        <f t="shared" si="3"/>
        <v>5634.7260665893546</v>
      </c>
      <c r="AS32" s="140">
        <f t="shared" si="3"/>
        <v>0</v>
      </c>
      <c r="AT32" s="140">
        <f t="shared" si="3"/>
        <v>2569.2399215698251</v>
      </c>
      <c r="AU32" s="140">
        <f t="shared" si="3"/>
        <v>0</v>
      </c>
      <c r="AV32" s="140">
        <f t="shared" si="3"/>
        <v>4417.0255775451669</v>
      </c>
      <c r="AW32" s="140">
        <f t="shared" si="3"/>
        <v>0</v>
      </c>
      <c r="AX32" s="140">
        <f t="shared" si="3"/>
        <v>5743.9491004943866</v>
      </c>
      <c r="AY32" s="140">
        <f t="shared" si="3"/>
        <v>0</v>
      </c>
      <c r="AZ32" s="140">
        <f t="shared" si="3"/>
        <v>5425.3905239105225</v>
      </c>
      <c r="BA32" s="140">
        <f t="shared" si="3"/>
        <v>0</v>
      </c>
      <c r="BB32" s="140">
        <f t="shared" si="3"/>
        <v>8775.8474273681677</v>
      </c>
      <c r="BC32" s="140">
        <f t="shared" si="3"/>
        <v>0</v>
      </c>
      <c r="BD32" s="140">
        <f t="shared" si="3"/>
        <v>7226.5562438964871</v>
      </c>
      <c r="BE32" s="140">
        <f t="shared" si="3"/>
        <v>0</v>
      </c>
      <c r="BF32" s="140">
        <f t="shared" si="3"/>
        <v>0</v>
      </c>
      <c r="BG32" s="140">
        <f t="shared" si="3"/>
        <v>0</v>
      </c>
      <c r="BH32" s="140">
        <f t="shared" si="3"/>
        <v>0</v>
      </c>
      <c r="BI32" s="140">
        <f t="shared" si="3"/>
        <v>0</v>
      </c>
      <c r="BJ32" s="140">
        <f t="shared" si="3"/>
        <v>10049.666198730472</v>
      </c>
      <c r="BK32" s="140">
        <f t="shared" si="3"/>
        <v>0</v>
      </c>
      <c r="BL32" s="140">
        <f t="shared" si="3"/>
        <v>23967.436706542983</v>
      </c>
      <c r="BM32" s="140">
        <f t="shared" si="3"/>
        <v>0</v>
      </c>
      <c r="BN32" s="140">
        <f t="shared" si="3"/>
        <v>12495.798934936525</v>
      </c>
      <c r="BO32" s="140">
        <f t="shared" ref="BO32:CG32" si="4">SUM(BO7:BO30)</f>
        <v>0</v>
      </c>
      <c r="BP32" s="140">
        <f t="shared" si="4"/>
        <v>10016.078430175781</v>
      </c>
      <c r="BQ32" s="140">
        <f t="shared" si="4"/>
        <v>0</v>
      </c>
      <c r="BR32" s="140">
        <f t="shared" si="4"/>
        <v>7886.4050064086941</v>
      </c>
      <c r="BS32" s="140">
        <f t="shared" si="4"/>
        <v>0</v>
      </c>
      <c r="BT32" s="140">
        <f t="shared" si="4"/>
        <v>11756.144348144535</v>
      </c>
      <c r="BU32" s="140">
        <f t="shared" si="4"/>
        <v>0</v>
      </c>
      <c r="BV32" s="140">
        <f t="shared" si="4"/>
        <v>17868.223419189453</v>
      </c>
      <c r="BW32" s="140">
        <f t="shared" si="4"/>
        <v>0</v>
      </c>
      <c r="BX32" s="140">
        <f t="shared" si="4"/>
        <v>17881.677947998047</v>
      </c>
      <c r="BY32" s="140">
        <f t="shared" si="4"/>
        <v>0</v>
      </c>
      <c r="BZ32" s="140">
        <f t="shared" si="4"/>
        <v>43724.537231445349</v>
      </c>
      <c r="CA32" s="140">
        <f t="shared" si="4"/>
        <v>0</v>
      </c>
      <c r="CB32" s="140">
        <f t="shared" si="4"/>
        <v>33820.924011230476</v>
      </c>
      <c r="CC32" s="140">
        <f t="shared" si="4"/>
        <v>0</v>
      </c>
      <c r="CD32" s="140">
        <f t="shared" si="4"/>
        <v>43489.269348144575</v>
      </c>
      <c r="CE32" s="140">
        <f t="shared" si="4"/>
        <v>0</v>
      </c>
      <c r="CF32" s="140">
        <f t="shared" si="4"/>
        <v>32708.324523925799</v>
      </c>
      <c r="CG32" s="140">
        <f t="shared" si="4"/>
        <v>0</v>
      </c>
    </row>
    <row r="38" spans="1:85" x14ac:dyDescent="0.2">
      <c r="A38" s="87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</row>
    <row r="39" spans="1:85" ht="25.5" x14ac:dyDescent="0.35">
      <c r="A39" s="87"/>
      <c r="B39" s="93" t="s">
        <v>33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</row>
    <row r="40" spans="1:85" ht="15.75" x14ac:dyDescent="0.25">
      <c r="A40" s="87"/>
      <c r="B40" s="94" t="s">
        <v>123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</row>
    <row r="41" spans="1:85" ht="15.75" x14ac:dyDescent="0.25">
      <c r="A41" s="89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114" t="s">
        <v>124</v>
      </c>
    </row>
    <row r="42" spans="1:85" ht="16.5" thickBot="1" x14ac:dyDescent="0.3">
      <c r="A42" s="88" t="s">
        <v>38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113" t="s">
        <v>37</v>
      </c>
    </row>
    <row r="43" spans="1:85" ht="51.75" thickBot="1" x14ac:dyDescent="0.25">
      <c r="A43" s="97" t="s">
        <v>31</v>
      </c>
      <c r="B43" s="98" t="s">
        <v>39</v>
      </c>
      <c r="C43" s="98" t="s">
        <v>40</v>
      </c>
      <c r="D43" s="98" t="s">
        <v>41</v>
      </c>
      <c r="E43" s="98" t="s">
        <v>42</v>
      </c>
      <c r="F43" s="98" t="s">
        <v>43</v>
      </c>
      <c r="G43" s="98" t="s">
        <v>44</v>
      </c>
      <c r="H43" s="98" t="s">
        <v>45</v>
      </c>
      <c r="I43" s="98" t="s">
        <v>46</v>
      </c>
      <c r="J43" s="98" t="s">
        <v>47</v>
      </c>
      <c r="K43" s="98" t="s">
        <v>48</v>
      </c>
      <c r="L43" s="98" t="s">
        <v>49</v>
      </c>
      <c r="M43" s="98" t="s">
        <v>50</v>
      </c>
      <c r="N43" s="98" t="s">
        <v>51</v>
      </c>
      <c r="O43" s="98" t="s">
        <v>52</v>
      </c>
      <c r="P43" s="98" t="s">
        <v>53</v>
      </c>
      <c r="Q43" s="98" t="s">
        <v>54</v>
      </c>
      <c r="R43" s="98" t="s">
        <v>55</v>
      </c>
      <c r="S43" s="98" t="s">
        <v>56</v>
      </c>
      <c r="T43" s="98" t="s">
        <v>57</v>
      </c>
      <c r="U43" s="98" t="s">
        <v>58</v>
      </c>
      <c r="V43" s="98" t="s">
        <v>59</v>
      </c>
      <c r="W43" s="98" t="s">
        <v>60</v>
      </c>
      <c r="X43" s="98" t="s">
        <v>61</v>
      </c>
      <c r="Y43" s="98" t="s">
        <v>62</v>
      </c>
      <c r="Z43" s="98" t="s">
        <v>63</v>
      </c>
      <c r="AA43" s="98" t="s">
        <v>64</v>
      </c>
      <c r="AB43" s="98" t="s">
        <v>65</v>
      </c>
      <c r="AC43" s="98" t="s">
        <v>66</v>
      </c>
      <c r="AD43" s="98" t="s">
        <v>67</v>
      </c>
      <c r="AE43" s="98" t="s">
        <v>68</v>
      </c>
      <c r="AF43" s="98" t="s">
        <v>69</v>
      </c>
      <c r="AG43" s="98" t="s">
        <v>70</v>
      </c>
      <c r="AH43" s="98" t="s">
        <v>71</v>
      </c>
      <c r="AI43" s="98" t="s">
        <v>72</v>
      </c>
      <c r="AJ43" s="98" t="s">
        <v>73</v>
      </c>
      <c r="AK43" s="98" t="s">
        <v>74</v>
      </c>
      <c r="AL43" s="98" t="s">
        <v>75</v>
      </c>
      <c r="AM43" s="98" t="s">
        <v>76</v>
      </c>
      <c r="AN43" s="98" t="s">
        <v>77</v>
      </c>
      <c r="AO43" s="98" t="s">
        <v>78</v>
      </c>
      <c r="AP43" s="98" t="s">
        <v>79</v>
      </c>
      <c r="AQ43" s="98" t="s">
        <v>80</v>
      </c>
      <c r="AR43" s="98" t="s">
        <v>81</v>
      </c>
      <c r="AS43" s="98" t="s">
        <v>82</v>
      </c>
      <c r="AT43" s="98" t="s">
        <v>83</v>
      </c>
      <c r="AU43" s="98" t="s">
        <v>84</v>
      </c>
      <c r="AV43" s="98" t="s">
        <v>85</v>
      </c>
      <c r="AW43" s="98" t="s">
        <v>86</v>
      </c>
      <c r="AX43" s="98" t="s">
        <v>87</v>
      </c>
      <c r="AY43" s="98" t="s">
        <v>88</v>
      </c>
      <c r="AZ43" s="98" t="s">
        <v>89</v>
      </c>
      <c r="BA43" s="98" t="s">
        <v>90</v>
      </c>
      <c r="BB43" s="98" t="s">
        <v>91</v>
      </c>
      <c r="BC43" s="99" t="s">
        <v>92</v>
      </c>
      <c r="BD43" s="99" t="s">
        <v>93</v>
      </c>
      <c r="BE43" s="99" t="s">
        <v>94</v>
      </c>
      <c r="BF43" s="99" t="s">
        <v>95</v>
      </c>
      <c r="BG43" s="99" t="s">
        <v>96</v>
      </c>
      <c r="BH43" s="99" t="s">
        <v>97</v>
      </c>
      <c r="BI43" s="99" t="s">
        <v>98</v>
      </c>
      <c r="BJ43" s="99" t="s">
        <v>99</v>
      </c>
      <c r="BK43" s="99" t="s">
        <v>100</v>
      </c>
      <c r="BL43" s="99" t="s">
        <v>101</v>
      </c>
      <c r="BM43" s="99" t="s">
        <v>102</v>
      </c>
      <c r="BN43" s="99" t="s">
        <v>103</v>
      </c>
      <c r="BO43" s="99" t="s">
        <v>104</v>
      </c>
      <c r="BP43" s="99" t="s">
        <v>105</v>
      </c>
      <c r="BQ43" s="99" t="s">
        <v>106</v>
      </c>
      <c r="BR43" s="99" t="s">
        <v>107</v>
      </c>
      <c r="BS43" s="99" t="s">
        <v>108</v>
      </c>
      <c r="BT43" s="99" t="s">
        <v>109</v>
      </c>
      <c r="BU43" s="99" t="s">
        <v>110</v>
      </c>
      <c r="BV43" s="99" t="s">
        <v>111</v>
      </c>
      <c r="BW43" s="99" t="s">
        <v>112</v>
      </c>
      <c r="BX43" s="99" t="s">
        <v>113</v>
      </c>
      <c r="BY43" s="99" t="s">
        <v>114</v>
      </c>
      <c r="BZ43" s="99" t="s">
        <v>115</v>
      </c>
      <c r="CA43" s="99" t="s">
        <v>116</v>
      </c>
      <c r="CB43" s="99" t="s">
        <v>117</v>
      </c>
      <c r="CC43" s="99" t="s">
        <v>118</v>
      </c>
      <c r="CD43" s="99" t="s">
        <v>119</v>
      </c>
      <c r="CE43" s="99" t="s">
        <v>120</v>
      </c>
      <c r="CF43" s="99" t="s">
        <v>121</v>
      </c>
      <c r="CG43" s="100" t="s">
        <v>122</v>
      </c>
    </row>
    <row r="44" spans="1:85" x14ac:dyDescent="0.2">
      <c r="A44" s="101" t="s">
        <v>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  <c r="J44" s="102">
        <v>0</v>
      </c>
      <c r="K44" s="102">
        <v>0</v>
      </c>
      <c r="L44" s="102">
        <v>0</v>
      </c>
      <c r="M44" s="102">
        <v>0</v>
      </c>
      <c r="N44" s="102">
        <v>0</v>
      </c>
      <c r="O44" s="102">
        <v>570.50265502929699</v>
      </c>
      <c r="P44" s="102">
        <v>0</v>
      </c>
      <c r="Q44" s="102">
        <v>2961.5804443359402</v>
      </c>
      <c r="R44" s="102">
        <v>0</v>
      </c>
      <c r="S44" s="102">
        <v>880.86871337890602</v>
      </c>
      <c r="T44" s="102">
        <v>0</v>
      </c>
      <c r="U44" s="102">
        <v>1298.3273925781302</v>
      </c>
      <c r="V44" s="102">
        <v>0</v>
      </c>
      <c r="W44" s="102">
        <v>0</v>
      </c>
      <c r="X44" s="102">
        <v>1.2678607106208799</v>
      </c>
      <c r="Y44" s="102">
        <v>0.15242040529847201</v>
      </c>
      <c r="Z44" s="102">
        <v>275.42366790771405</v>
      </c>
      <c r="AA44" s="102">
        <v>0</v>
      </c>
      <c r="AB44" s="102">
        <v>113.359214782715</v>
      </c>
      <c r="AC44" s="102">
        <v>0</v>
      </c>
      <c r="AD44" s="102"/>
      <c r="AE44" s="102"/>
      <c r="AF44" s="102"/>
      <c r="AG44" s="102"/>
      <c r="AH44" s="102"/>
      <c r="AI44" s="102"/>
      <c r="AJ44" s="102"/>
      <c r="AK44" s="102"/>
      <c r="AL44" s="102">
        <v>0</v>
      </c>
      <c r="AM44" s="102">
        <v>0</v>
      </c>
      <c r="AN44" s="102">
        <v>153.55662536621099</v>
      </c>
      <c r="AO44" s="102">
        <v>0</v>
      </c>
      <c r="AP44" s="102">
        <v>297.35835266113304</v>
      </c>
      <c r="AQ44" s="102">
        <v>0</v>
      </c>
      <c r="AR44" s="102">
        <v>86.879634857177692</v>
      </c>
      <c r="AS44" s="102">
        <v>0</v>
      </c>
      <c r="AT44" s="102">
        <v>19.350463867187496</v>
      </c>
      <c r="AU44" s="102">
        <v>0</v>
      </c>
      <c r="AV44" s="102">
        <v>68.457546234130788</v>
      </c>
      <c r="AW44" s="102">
        <v>0</v>
      </c>
      <c r="AX44" s="102">
        <v>41.666196823120096</v>
      </c>
      <c r="AY44" s="102">
        <v>0</v>
      </c>
      <c r="AZ44" s="102">
        <v>132.834384918213</v>
      </c>
      <c r="BA44" s="102">
        <v>0</v>
      </c>
      <c r="BB44" s="102">
        <v>215.26610565185601</v>
      </c>
      <c r="BC44" s="103">
        <v>0</v>
      </c>
      <c r="BD44" s="103">
        <v>155.28175354003901</v>
      </c>
      <c r="BE44" s="103">
        <v>0</v>
      </c>
      <c r="BF44" s="103">
        <v>0</v>
      </c>
      <c r="BG44" s="103">
        <v>0</v>
      </c>
      <c r="BH44" s="103">
        <v>0</v>
      </c>
      <c r="BI44" s="103">
        <v>0</v>
      </c>
      <c r="BJ44" s="103">
        <v>113.63634490966801</v>
      </c>
      <c r="BK44" s="103">
        <v>0</v>
      </c>
      <c r="BL44" s="103">
        <v>349.62469482421807</v>
      </c>
      <c r="BM44" s="103">
        <v>0</v>
      </c>
      <c r="BN44" s="103">
        <v>95.685375213623004</v>
      </c>
      <c r="BO44" s="103">
        <v>0</v>
      </c>
      <c r="BP44" s="103">
        <v>28.5649700164794</v>
      </c>
      <c r="BQ44" s="103">
        <v>0</v>
      </c>
      <c r="BR44" s="103">
        <v>48.823026657104499</v>
      </c>
      <c r="BS44" s="103">
        <v>0</v>
      </c>
      <c r="BT44" s="103">
        <v>232.04621124267499</v>
      </c>
      <c r="BU44" s="103">
        <v>0</v>
      </c>
      <c r="BV44" s="103">
        <v>849.17562866210903</v>
      </c>
      <c r="BW44" s="103">
        <v>0</v>
      </c>
      <c r="BX44" s="103">
        <v>303.12954711914102</v>
      </c>
      <c r="BY44" s="103">
        <v>0</v>
      </c>
      <c r="BZ44" s="103">
        <v>661.65005493163994</v>
      </c>
      <c r="CA44" s="103">
        <v>0</v>
      </c>
      <c r="CB44" s="103">
        <v>377.96104431152304</v>
      </c>
      <c r="CC44" s="103">
        <v>0</v>
      </c>
      <c r="CD44" s="103">
        <v>710.38995361328205</v>
      </c>
      <c r="CE44" s="103">
        <v>0</v>
      </c>
      <c r="CF44" s="103">
        <v>374.87799072265602</v>
      </c>
      <c r="CG44" s="104">
        <v>0</v>
      </c>
    </row>
    <row r="45" spans="1:85" x14ac:dyDescent="0.2">
      <c r="A45" s="105" t="s">
        <v>4</v>
      </c>
      <c r="B45" s="106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6">
        <v>561.94631958007903</v>
      </c>
      <c r="P45" s="106">
        <v>0</v>
      </c>
      <c r="Q45" s="106">
        <v>2916.4085693359402</v>
      </c>
      <c r="R45" s="106">
        <v>0</v>
      </c>
      <c r="S45" s="106">
        <v>844.23583984375</v>
      </c>
      <c r="T45" s="106">
        <v>0</v>
      </c>
      <c r="U45" s="106">
        <v>1298.29272460938</v>
      </c>
      <c r="V45" s="106">
        <v>0</v>
      </c>
      <c r="W45" s="106">
        <v>0</v>
      </c>
      <c r="X45" s="106">
        <v>1.0807992219924898</v>
      </c>
      <c r="Y45" s="106">
        <v>0.20784600079059598</v>
      </c>
      <c r="Z45" s="106">
        <v>246.45686340332003</v>
      </c>
      <c r="AA45" s="106">
        <v>0</v>
      </c>
      <c r="AB45" s="106">
        <v>93.606914520263686</v>
      </c>
      <c r="AC45" s="106">
        <v>0</v>
      </c>
      <c r="AD45" s="106"/>
      <c r="AE45" s="106"/>
      <c r="AF45" s="106"/>
      <c r="AG45" s="106"/>
      <c r="AH45" s="106"/>
      <c r="AI45" s="106"/>
      <c r="AJ45" s="106"/>
      <c r="AK45" s="106"/>
      <c r="AL45" s="106">
        <v>0</v>
      </c>
      <c r="AM45" s="106">
        <v>0</v>
      </c>
      <c r="AN45" s="106">
        <v>145.02109527587902</v>
      </c>
      <c r="AO45" s="106">
        <v>0</v>
      </c>
      <c r="AP45" s="106">
        <v>255.97621917724601</v>
      </c>
      <c r="AQ45" s="106">
        <v>0</v>
      </c>
      <c r="AR45" s="106">
        <v>86.754920959472599</v>
      </c>
      <c r="AS45" s="106">
        <v>0</v>
      </c>
      <c r="AT45" s="106">
        <v>19.052550315856902</v>
      </c>
      <c r="AU45" s="106">
        <v>0</v>
      </c>
      <c r="AV45" s="106">
        <v>68.367477416992188</v>
      </c>
      <c r="AW45" s="106">
        <v>0</v>
      </c>
      <c r="AX45" s="106">
        <v>36.788743972778299</v>
      </c>
      <c r="AY45" s="106">
        <v>0</v>
      </c>
      <c r="AZ45" s="106">
        <v>134.261589050293</v>
      </c>
      <c r="BA45" s="106">
        <v>0</v>
      </c>
      <c r="BB45" s="106">
        <v>212.25234222412101</v>
      </c>
      <c r="BC45" s="107">
        <v>0</v>
      </c>
      <c r="BD45" s="107">
        <v>150.764572143555</v>
      </c>
      <c r="BE45" s="107">
        <v>0</v>
      </c>
      <c r="BF45" s="107">
        <v>0</v>
      </c>
      <c r="BG45" s="107">
        <v>0</v>
      </c>
      <c r="BH45" s="107">
        <v>0</v>
      </c>
      <c r="BI45" s="107">
        <v>0</v>
      </c>
      <c r="BJ45" s="107">
        <v>112.777240753174</v>
      </c>
      <c r="BK45" s="107">
        <v>0</v>
      </c>
      <c r="BL45" s="107">
        <v>337.42414855957099</v>
      </c>
      <c r="BM45" s="107">
        <v>0</v>
      </c>
      <c r="BN45" s="107">
        <v>87.523952484130788</v>
      </c>
      <c r="BO45" s="107">
        <v>0</v>
      </c>
      <c r="BP45" s="107">
        <v>21.034015655517599</v>
      </c>
      <c r="BQ45" s="107">
        <v>0</v>
      </c>
      <c r="BR45" s="107">
        <v>46.030961990356396</v>
      </c>
      <c r="BS45" s="107">
        <v>0</v>
      </c>
      <c r="BT45" s="107">
        <v>228.45048522949199</v>
      </c>
      <c r="BU45" s="107">
        <v>0</v>
      </c>
      <c r="BV45" s="107">
        <v>855.9513854980471</v>
      </c>
      <c r="BW45" s="107">
        <v>0</v>
      </c>
      <c r="BX45" s="107">
        <v>308.21482849121105</v>
      </c>
      <c r="BY45" s="107">
        <v>0</v>
      </c>
      <c r="BZ45" s="107">
        <v>675.08383178710903</v>
      </c>
      <c r="CA45" s="107">
        <v>0</v>
      </c>
      <c r="CB45" s="107">
        <v>385.99082946777406</v>
      </c>
      <c r="CC45" s="107">
        <v>0</v>
      </c>
      <c r="CD45" s="107">
        <v>724.57888793945301</v>
      </c>
      <c r="CE45" s="107">
        <v>0</v>
      </c>
      <c r="CF45" s="107">
        <v>382.86619567871099</v>
      </c>
      <c r="CG45" s="108">
        <v>0</v>
      </c>
    </row>
    <row r="46" spans="1:85" x14ac:dyDescent="0.2">
      <c r="A46" s="105" t="s">
        <v>5</v>
      </c>
      <c r="B46" s="106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6">
        <v>533.97372436523506</v>
      </c>
      <c r="P46" s="106">
        <v>0</v>
      </c>
      <c r="Q46" s="106">
        <v>2701.9461669921802</v>
      </c>
      <c r="R46" s="106">
        <v>0</v>
      </c>
      <c r="S46" s="106">
        <v>774.39959716796795</v>
      </c>
      <c r="T46" s="106">
        <v>0</v>
      </c>
      <c r="U46" s="106">
        <v>1211.79418945313</v>
      </c>
      <c r="V46" s="106">
        <v>0</v>
      </c>
      <c r="W46" s="106">
        <v>0</v>
      </c>
      <c r="X46" s="106">
        <v>1.3509989976882899</v>
      </c>
      <c r="Y46" s="106">
        <v>0.13163580372929598</v>
      </c>
      <c r="Z46" s="106">
        <v>226.00482177734401</v>
      </c>
      <c r="AA46" s="106">
        <v>0</v>
      </c>
      <c r="AB46" s="106">
        <v>83.020626068115192</v>
      </c>
      <c r="AC46" s="106">
        <v>0</v>
      </c>
      <c r="AD46" s="106"/>
      <c r="AE46" s="106"/>
      <c r="AF46" s="106"/>
      <c r="AG46" s="106"/>
      <c r="AH46" s="106"/>
      <c r="AI46" s="106"/>
      <c r="AJ46" s="106"/>
      <c r="AK46" s="106"/>
      <c r="AL46" s="106">
        <v>0</v>
      </c>
      <c r="AM46" s="106">
        <v>0</v>
      </c>
      <c r="AN46" s="106">
        <v>109.112228393555</v>
      </c>
      <c r="AO46" s="106">
        <v>0</v>
      </c>
      <c r="AP46" s="106">
        <v>222.651573181153</v>
      </c>
      <c r="AQ46" s="106">
        <v>0</v>
      </c>
      <c r="AR46" s="106">
        <v>75.822223663330092</v>
      </c>
      <c r="AS46" s="106">
        <v>0</v>
      </c>
      <c r="AT46" s="106">
        <v>19.128761291503899</v>
      </c>
      <c r="AU46" s="106">
        <v>0</v>
      </c>
      <c r="AV46" s="106">
        <v>64.771741867065387</v>
      </c>
      <c r="AW46" s="106">
        <v>0</v>
      </c>
      <c r="AX46" s="106">
        <v>41.312858581543004</v>
      </c>
      <c r="AY46" s="106">
        <v>0</v>
      </c>
      <c r="AZ46" s="106">
        <v>142.20824432373101</v>
      </c>
      <c r="BA46" s="106">
        <v>0</v>
      </c>
      <c r="BB46" s="106">
        <v>206.28717041015602</v>
      </c>
      <c r="BC46" s="107">
        <v>0</v>
      </c>
      <c r="BD46" s="107">
        <v>148.21499633789099</v>
      </c>
      <c r="BE46" s="107">
        <v>0</v>
      </c>
      <c r="BF46" s="107">
        <v>0</v>
      </c>
      <c r="BG46" s="107">
        <v>0</v>
      </c>
      <c r="BH46" s="107">
        <v>0</v>
      </c>
      <c r="BI46" s="107">
        <v>0</v>
      </c>
      <c r="BJ46" s="107">
        <v>103.888362884522</v>
      </c>
      <c r="BK46" s="107">
        <v>0</v>
      </c>
      <c r="BL46" s="107">
        <v>304.27268981933599</v>
      </c>
      <c r="BM46" s="107">
        <v>0</v>
      </c>
      <c r="BN46" s="107">
        <v>72.836168289184599</v>
      </c>
      <c r="BO46" s="107">
        <v>0</v>
      </c>
      <c r="BP46" s="107">
        <v>19.0179090499878</v>
      </c>
      <c r="BQ46" s="107">
        <v>0</v>
      </c>
      <c r="BR46" s="107">
        <v>30.975984573364197</v>
      </c>
      <c r="BS46" s="107">
        <v>0.48497402667999201</v>
      </c>
      <c r="BT46" s="107">
        <v>231.53352355957</v>
      </c>
      <c r="BU46" s="107">
        <v>0</v>
      </c>
      <c r="BV46" s="107">
        <v>845.66305541992199</v>
      </c>
      <c r="BW46" s="107">
        <v>0</v>
      </c>
      <c r="BX46" s="107">
        <v>300.02571105957003</v>
      </c>
      <c r="BY46" s="107">
        <v>0</v>
      </c>
      <c r="BZ46" s="107">
        <v>609.57073974609295</v>
      </c>
      <c r="CA46" s="107">
        <v>0</v>
      </c>
      <c r="CB46" s="107">
        <v>352.86016845703199</v>
      </c>
      <c r="CC46" s="107">
        <v>0</v>
      </c>
      <c r="CD46" s="107">
        <v>657.16061401367199</v>
      </c>
      <c r="CE46" s="107">
        <v>0</v>
      </c>
      <c r="CF46" s="107">
        <v>349.99880981445301</v>
      </c>
      <c r="CG46" s="108">
        <v>0</v>
      </c>
    </row>
    <row r="47" spans="1:85" x14ac:dyDescent="0.2">
      <c r="A47" s="141" t="s">
        <v>6</v>
      </c>
      <c r="B47" s="142">
        <v>0</v>
      </c>
      <c r="C47" s="142">
        <v>0</v>
      </c>
      <c r="D47" s="142">
        <v>0</v>
      </c>
      <c r="E47" s="142">
        <v>0</v>
      </c>
      <c r="F47" s="142">
        <v>0</v>
      </c>
      <c r="G47" s="142">
        <v>0</v>
      </c>
      <c r="H47" s="142">
        <v>0</v>
      </c>
      <c r="I47" s="142">
        <v>0</v>
      </c>
      <c r="J47" s="142">
        <v>0</v>
      </c>
      <c r="K47" s="142">
        <v>0</v>
      </c>
      <c r="L47" s="142">
        <v>0</v>
      </c>
      <c r="M47" s="142">
        <v>0</v>
      </c>
      <c r="N47" s="142">
        <v>0</v>
      </c>
      <c r="O47" s="142">
        <v>512.96395874023506</v>
      </c>
      <c r="P47" s="142">
        <v>0</v>
      </c>
      <c r="Q47" s="142">
        <v>2763.86694335938</v>
      </c>
      <c r="R47" s="142">
        <v>0</v>
      </c>
      <c r="S47" s="142">
        <v>705.48132324218705</v>
      </c>
      <c r="T47" s="142">
        <v>0</v>
      </c>
      <c r="U47" s="142">
        <v>1146.42663574219</v>
      </c>
      <c r="V47" s="142">
        <v>0</v>
      </c>
      <c r="W47" s="142">
        <v>0</v>
      </c>
      <c r="X47" s="142">
        <v>1.191650390625</v>
      </c>
      <c r="Y47" s="142">
        <v>0.19398960471153304</v>
      </c>
      <c r="Z47" s="142">
        <v>237.33243560791001</v>
      </c>
      <c r="AA47" s="142">
        <v>0</v>
      </c>
      <c r="AB47" s="142">
        <v>69.233505249023395</v>
      </c>
      <c r="AC47" s="142">
        <v>0</v>
      </c>
      <c r="AD47" s="142"/>
      <c r="AE47" s="142"/>
      <c r="AF47" s="142"/>
      <c r="AG47" s="142"/>
      <c r="AH47" s="142"/>
      <c r="AI47" s="142"/>
      <c r="AJ47" s="142"/>
      <c r="AK47" s="142"/>
      <c r="AL47" s="142">
        <v>0</v>
      </c>
      <c r="AM47" s="142">
        <v>0</v>
      </c>
      <c r="AN47" s="142">
        <v>77.117794036865305</v>
      </c>
      <c r="AO47" s="142">
        <v>0</v>
      </c>
      <c r="AP47" s="142">
        <v>198.749267578125</v>
      </c>
      <c r="AQ47" s="142">
        <v>0</v>
      </c>
      <c r="AR47" s="142">
        <v>75.843006134033203</v>
      </c>
      <c r="AS47" s="142">
        <v>0</v>
      </c>
      <c r="AT47" s="142">
        <v>19.253468513488798</v>
      </c>
      <c r="AU47" s="142">
        <v>0</v>
      </c>
      <c r="AV47" s="142">
        <v>81.011445999145494</v>
      </c>
      <c r="AW47" s="142">
        <v>0</v>
      </c>
      <c r="AX47" s="142">
        <v>40.516115188598697</v>
      </c>
      <c r="AY47" s="142">
        <v>0</v>
      </c>
      <c r="AZ47" s="142">
        <v>130.47879409789999</v>
      </c>
      <c r="BA47" s="142">
        <v>0</v>
      </c>
      <c r="BB47" s="142">
        <v>187.421669006348</v>
      </c>
      <c r="BC47" s="143">
        <v>0</v>
      </c>
      <c r="BD47" s="143">
        <v>144.80631256103499</v>
      </c>
      <c r="BE47" s="143">
        <v>0</v>
      </c>
      <c r="BF47" s="143">
        <v>0</v>
      </c>
      <c r="BG47" s="143">
        <v>0</v>
      </c>
      <c r="BH47" s="143">
        <v>0</v>
      </c>
      <c r="BI47" s="143">
        <v>0</v>
      </c>
      <c r="BJ47" s="143">
        <v>104.387187957764</v>
      </c>
      <c r="BK47" s="143">
        <v>0</v>
      </c>
      <c r="BL47" s="143">
        <v>281.81840515136702</v>
      </c>
      <c r="BM47" s="143">
        <v>0</v>
      </c>
      <c r="BN47" s="143">
        <v>59.728013992309599</v>
      </c>
      <c r="BO47" s="143">
        <v>0</v>
      </c>
      <c r="BP47" s="143">
        <v>14.819420814514199</v>
      </c>
      <c r="BQ47" s="143">
        <v>0</v>
      </c>
      <c r="BR47" s="143">
        <v>20.126421928405801</v>
      </c>
      <c r="BS47" s="143">
        <v>2.2793778777122502</v>
      </c>
      <c r="BT47" s="143">
        <v>213.40242767334001</v>
      </c>
      <c r="BU47" s="143">
        <v>0</v>
      </c>
      <c r="BV47" s="143">
        <v>817.09811401367199</v>
      </c>
      <c r="BW47" s="143">
        <v>0</v>
      </c>
      <c r="BX47" s="143">
        <v>311.76901245117199</v>
      </c>
      <c r="BY47" s="143">
        <v>0</v>
      </c>
      <c r="BZ47" s="143">
        <v>659.1628112792971</v>
      </c>
      <c r="CA47" s="143">
        <v>0</v>
      </c>
      <c r="CB47" s="143">
        <v>337.74284362792997</v>
      </c>
      <c r="CC47" s="143">
        <v>0</v>
      </c>
      <c r="CD47" s="143">
        <v>707.52859497070301</v>
      </c>
      <c r="CE47" s="143">
        <v>0</v>
      </c>
      <c r="CF47" s="143">
        <v>334.632080078125</v>
      </c>
      <c r="CG47" s="144">
        <v>0</v>
      </c>
    </row>
    <row r="48" spans="1:85" x14ac:dyDescent="0.2">
      <c r="A48" s="105" t="s">
        <v>7</v>
      </c>
      <c r="B48" s="106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106">
        <v>0</v>
      </c>
      <c r="N48" s="106">
        <v>0</v>
      </c>
      <c r="O48" s="106">
        <v>515.45809936523392</v>
      </c>
      <c r="P48" s="106">
        <v>0</v>
      </c>
      <c r="Q48" s="106">
        <v>2687.2064208984302</v>
      </c>
      <c r="R48" s="106">
        <v>0</v>
      </c>
      <c r="S48" s="106">
        <v>696.94232177734409</v>
      </c>
      <c r="T48" s="106">
        <v>0</v>
      </c>
      <c r="U48" s="106">
        <v>1215.9857788085899</v>
      </c>
      <c r="V48" s="106">
        <v>0</v>
      </c>
      <c r="W48" s="106">
        <v>0</v>
      </c>
      <c r="X48" s="106">
        <v>1.07387107610703</v>
      </c>
      <c r="Y48" s="106">
        <v>0.16627681255340598</v>
      </c>
      <c r="Z48" s="106">
        <v>215.18990325927703</v>
      </c>
      <c r="AA48" s="106">
        <v>0</v>
      </c>
      <c r="AB48" s="106">
        <v>63.074337005615199</v>
      </c>
      <c r="AC48" s="106">
        <v>0</v>
      </c>
      <c r="AD48" s="106"/>
      <c r="AE48" s="106"/>
      <c r="AF48" s="106"/>
      <c r="AG48" s="106"/>
      <c r="AH48" s="106"/>
      <c r="AI48" s="106"/>
      <c r="AJ48" s="106"/>
      <c r="AK48" s="106"/>
      <c r="AL48" s="106">
        <v>0</v>
      </c>
      <c r="AM48" s="106">
        <v>0</v>
      </c>
      <c r="AN48" s="106">
        <v>76.521968841552706</v>
      </c>
      <c r="AO48" s="106">
        <v>0</v>
      </c>
      <c r="AP48" s="106">
        <v>195.22283172607402</v>
      </c>
      <c r="AQ48" s="106">
        <v>0</v>
      </c>
      <c r="AR48" s="106">
        <v>82.002178192138601</v>
      </c>
      <c r="AS48" s="106">
        <v>0</v>
      </c>
      <c r="AT48" s="106">
        <v>20.708390235900797</v>
      </c>
      <c r="AU48" s="106">
        <v>0</v>
      </c>
      <c r="AV48" s="106">
        <v>64.009641647338896</v>
      </c>
      <c r="AW48" s="106">
        <v>0</v>
      </c>
      <c r="AX48" s="106">
        <v>35.950431823730405</v>
      </c>
      <c r="AY48" s="106">
        <v>0</v>
      </c>
      <c r="AZ48" s="106">
        <v>158.55186462402301</v>
      </c>
      <c r="BA48" s="106">
        <v>0</v>
      </c>
      <c r="BB48" s="106">
        <v>184.69196319580101</v>
      </c>
      <c r="BC48" s="107">
        <v>0</v>
      </c>
      <c r="BD48" s="107">
        <v>144.30055236816401</v>
      </c>
      <c r="BE48" s="107">
        <v>0</v>
      </c>
      <c r="BF48" s="107">
        <v>0</v>
      </c>
      <c r="BG48" s="107">
        <v>0</v>
      </c>
      <c r="BH48" s="107">
        <v>0</v>
      </c>
      <c r="BI48" s="107">
        <v>0</v>
      </c>
      <c r="BJ48" s="107">
        <v>103.91607666015601</v>
      </c>
      <c r="BK48" s="107">
        <v>0</v>
      </c>
      <c r="BL48" s="107">
        <v>281.49971008300804</v>
      </c>
      <c r="BM48" s="107">
        <v>0</v>
      </c>
      <c r="BN48" s="107">
        <v>62.305305480957003</v>
      </c>
      <c r="BO48" s="107">
        <v>0</v>
      </c>
      <c r="BP48" s="107">
        <v>14.424512863159199</v>
      </c>
      <c r="BQ48" s="107">
        <v>0</v>
      </c>
      <c r="BR48" s="107">
        <v>12.5954685211182</v>
      </c>
      <c r="BS48" s="107">
        <v>3.3255360722541805</v>
      </c>
      <c r="BT48" s="107">
        <v>217.76026916503901</v>
      </c>
      <c r="BU48" s="107">
        <v>0</v>
      </c>
      <c r="BV48" s="107">
        <v>853.7275085449221</v>
      </c>
      <c r="BW48" s="107">
        <v>0</v>
      </c>
      <c r="BX48" s="107">
        <v>314.10380554199202</v>
      </c>
      <c r="BY48" s="107">
        <v>0</v>
      </c>
      <c r="BZ48" s="107">
        <v>622.09695434570301</v>
      </c>
      <c r="CA48" s="107">
        <v>0</v>
      </c>
      <c r="CB48" s="107">
        <v>360.31492614746105</v>
      </c>
      <c r="CC48" s="107">
        <v>0</v>
      </c>
      <c r="CD48" s="107">
        <v>671.12783813476597</v>
      </c>
      <c r="CE48" s="107">
        <v>0</v>
      </c>
      <c r="CF48" s="107">
        <v>357.072509765625</v>
      </c>
      <c r="CG48" s="108">
        <v>0</v>
      </c>
    </row>
    <row r="49" spans="1:85" x14ac:dyDescent="0.2">
      <c r="A49" s="105" t="s">
        <v>8</v>
      </c>
      <c r="B49" s="106">
        <v>0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6">
        <v>527.35726928711006</v>
      </c>
      <c r="P49" s="106">
        <v>0</v>
      </c>
      <c r="Q49" s="106">
        <v>2776.70141601562</v>
      </c>
      <c r="R49" s="106">
        <v>0</v>
      </c>
      <c r="S49" s="106">
        <v>765.73934936523506</v>
      </c>
      <c r="T49" s="106">
        <v>0</v>
      </c>
      <c r="U49" s="106">
        <v>1156.45520019531</v>
      </c>
      <c r="V49" s="106">
        <v>0</v>
      </c>
      <c r="W49" s="106">
        <v>0</v>
      </c>
      <c r="X49" s="106">
        <v>1.2886452078819299</v>
      </c>
      <c r="Y49" s="106">
        <v>0.15242040529847201</v>
      </c>
      <c r="Z49" s="106">
        <v>212.88973236084001</v>
      </c>
      <c r="AA49" s="106">
        <v>0</v>
      </c>
      <c r="AB49" s="106">
        <v>89.2005805969238</v>
      </c>
      <c r="AC49" s="106">
        <v>0</v>
      </c>
      <c r="AD49" s="106"/>
      <c r="AE49" s="106"/>
      <c r="AF49" s="106"/>
      <c r="AG49" s="106"/>
      <c r="AH49" s="106"/>
      <c r="AI49" s="106"/>
      <c r="AJ49" s="106"/>
      <c r="AK49" s="106"/>
      <c r="AL49" s="106">
        <v>0</v>
      </c>
      <c r="AM49" s="106">
        <v>0</v>
      </c>
      <c r="AN49" s="106">
        <v>75.635162353515597</v>
      </c>
      <c r="AO49" s="106">
        <v>0</v>
      </c>
      <c r="AP49" s="106">
        <v>213.25692749023401</v>
      </c>
      <c r="AQ49" s="106">
        <v>0</v>
      </c>
      <c r="AR49" s="106">
        <v>84.738815307617202</v>
      </c>
      <c r="AS49" s="106">
        <v>0</v>
      </c>
      <c r="AT49" s="106">
        <v>25.592770576477001</v>
      </c>
      <c r="AU49" s="106">
        <v>0</v>
      </c>
      <c r="AV49" s="106">
        <v>72.143346786499094</v>
      </c>
      <c r="AW49" s="106">
        <v>0</v>
      </c>
      <c r="AX49" s="106">
        <v>41.569200515747092</v>
      </c>
      <c r="AY49" s="106">
        <v>0</v>
      </c>
      <c r="AZ49" s="106">
        <v>93.315929412841797</v>
      </c>
      <c r="BA49" s="106">
        <v>0</v>
      </c>
      <c r="BB49" s="106">
        <v>186.50714874267601</v>
      </c>
      <c r="BC49" s="107">
        <v>0</v>
      </c>
      <c r="BD49" s="107">
        <v>144.22434997558599</v>
      </c>
      <c r="BE49" s="107">
        <v>0</v>
      </c>
      <c r="BF49" s="107">
        <v>0</v>
      </c>
      <c r="BG49" s="107">
        <v>0</v>
      </c>
      <c r="BH49" s="107">
        <v>0</v>
      </c>
      <c r="BI49" s="107">
        <v>0</v>
      </c>
      <c r="BJ49" s="107">
        <v>111.25996780395501</v>
      </c>
      <c r="BK49" s="107">
        <v>0</v>
      </c>
      <c r="BL49" s="107">
        <v>287.34017944336</v>
      </c>
      <c r="BM49" s="107">
        <v>0</v>
      </c>
      <c r="BN49" s="107">
        <v>67.508384704589787</v>
      </c>
      <c r="BO49" s="107">
        <v>0</v>
      </c>
      <c r="BP49" s="107">
        <v>29.860543251037601</v>
      </c>
      <c r="BQ49" s="107">
        <v>0</v>
      </c>
      <c r="BR49" s="107">
        <v>28.765887260437001</v>
      </c>
      <c r="BS49" s="107">
        <v>0.88680961728095997</v>
      </c>
      <c r="BT49" s="107">
        <v>219.20825958252001</v>
      </c>
      <c r="BU49" s="107">
        <v>0</v>
      </c>
      <c r="BV49" s="107">
        <v>861.84042358398506</v>
      </c>
      <c r="BW49" s="107">
        <v>0</v>
      </c>
      <c r="BX49" s="107">
        <v>322.68092346191401</v>
      </c>
      <c r="BY49" s="107">
        <v>0</v>
      </c>
      <c r="BZ49" s="107">
        <v>647.94607543945301</v>
      </c>
      <c r="CA49" s="107">
        <v>0</v>
      </c>
      <c r="CB49" s="107">
        <v>354.69613647460898</v>
      </c>
      <c r="CC49" s="107">
        <v>0</v>
      </c>
      <c r="CD49" s="107">
        <v>697.11553955078205</v>
      </c>
      <c r="CE49" s="107">
        <v>0</v>
      </c>
      <c r="CF49" s="107">
        <v>351.88330078125</v>
      </c>
      <c r="CG49" s="108">
        <v>0</v>
      </c>
    </row>
    <row r="50" spans="1:85" x14ac:dyDescent="0.2">
      <c r="A50" s="105" t="s">
        <v>9</v>
      </c>
      <c r="B50" s="106">
        <v>0</v>
      </c>
      <c r="C50" s="106">
        <v>0</v>
      </c>
      <c r="D50" s="106">
        <v>0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6">
        <v>0</v>
      </c>
      <c r="L50" s="106">
        <v>0</v>
      </c>
      <c r="M50" s="106">
        <v>0</v>
      </c>
      <c r="N50" s="106">
        <v>0</v>
      </c>
      <c r="O50" s="106">
        <v>545.54382324218705</v>
      </c>
      <c r="P50" s="106">
        <v>0</v>
      </c>
      <c r="Q50" s="106">
        <v>2586.2625732421902</v>
      </c>
      <c r="R50" s="106">
        <v>0</v>
      </c>
      <c r="S50" s="106">
        <v>763.21054077148403</v>
      </c>
      <c r="T50" s="106">
        <v>0</v>
      </c>
      <c r="U50" s="106">
        <v>1103.8528442382801</v>
      </c>
      <c r="V50" s="106">
        <v>0</v>
      </c>
      <c r="W50" s="106">
        <v>0</v>
      </c>
      <c r="X50" s="106">
        <v>1.0877274274826099</v>
      </c>
      <c r="Y50" s="106">
        <v>0.187061406672001</v>
      </c>
      <c r="Z50" s="106">
        <v>242.965049743653</v>
      </c>
      <c r="AA50" s="106">
        <v>0</v>
      </c>
      <c r="AB50" s="106">
        <v>105.99453735351599</v>
      </c>
      <c r="AC50" s="106">
        <v>0</v>
      </c>
      <c r="AD50" s="106"/>
      <c r="AE50" s="106"/>
      <c r="AF50" s="106"/>
      <c r="AG50" s="106"/>
      <c r="AH50" s="106"/>
      <c r="AI50" s="106"/>
      <c r="AJ50" s="106"/>
      <c r="AK50" s="106"/>
      <c r="AL50" s="106">
        <v>0</v>
      </c>
      <c r="AM50" s="106">
        <v>0</v>
      </c>
      <c r="AN50" s="106">
        <v>74.976985931396399</v>
      </c>
      <c r="AO50" s="106">
        <v>0</v>
      </c>
      <c r="AP50" s="106">
        <v>231.256401062012</v>
      </c>
      <c r="AQ50" s="106">
        <v>0</v>
      </c>
      <c r="AR50" s="106">
        <v>84.939735412597699</v>
      </c>
      <c r="AS50" s="106">
        <v>0</v>
      </c>
      <c r="AT50" s="106">
        <v>25.454206466674798</v>
      </c>
      <c r="AU50" s="106">
        <v>0</v>
      </c>
      <c r="AV50" s="106">
        <v>69.725408554077106</v>
      </c>
      <c r="AW50" s="106">
        <v>0</v>
      </c>
      <c r="AX50" s="106">
        <v>40.280555725097699</v>
      </c>
      <c r="AY50" s="106">
        <v>0</v>
      </c>
      <c r="AZ50" s="106">
        <v>91.272109985351605</v>
      </c>
      <c r="BA50" s="106">
        <v>0</v>
      </c>
      <c r="BB50" s="106">
        <v>193.88568115234401</v>
      </c>
      <c r="BC50" s="107">
        <v>0</v>
      </c>
      <c r="BD50" s="107">
        <v>148.512901306152</v>
      </c>
      <c r="BE50" s="107">
        <v>0</v>
      </c>
      <c r="BF50" s="107">
        <v>0</v>
      </c>
      <c r="BG50" s="107">
        <v>0</v>
      </c>
      <c r="BH50" s="107">
        <v>0</v>
      </c>
      <c r="BI50" s="107">
        <v>0</v>
      </c>
      <c r="BJ50" s="107">
        <v>117.460712432861</v>
      </c>
      <c r="BK50" s="107">
        <v>0</v>
      </c>
      <c r="BL50" s="107">
        <v>276.58068847656301</v>
      </c>
      <c r="BM50" s="107">
        <v>0</v>
      </c>
      <c r="BN50" s="107">
        <v>82.847415924072195</v>
      </c>
      <c r="BO50" s="107">
        <v>0</v>
      </c>
      <c r="BP50" s="107">
        <v>27.054621696472097</v>
      </c>
      <c r="BQ50" s="107">
        <v>0</v>
      </c>
      <c r="BR50" s="107">
        <v>35.991998672485394</v>
      </c>
      <c r="BS50" s="107">
        <v>0.11085120588540999</v>
      </c>
      <c r="BT50" s="107">
        <v>222.09039306640602</v>
      </c>
      <c r="BU50" s="107">
        <v>0</v>
      </c>
      <c r="BV50" s="107">
        <v>699.51266479492199</v>
      </c>
      <c r="BW50" s="107">
        <v>0</v>
      </c>
      <c r="BX50" s="107">
        <v>295.619384765625</v>
      </c>
      <c r="BY50" s="107">
        <v>0</v>
      </c>
      <c r="BZ50" s="107">
        <v>603.88967895507801</v>
      </c>
      <c r="CA50" s="107">
        <v>0</v>
      </c>
      <c r="CB50" s="107">
        <v>335.68515014648403</v>
      </c>
      <c r="CC50" s="107">
        <v>0</v>
      </c>
      <c r="CD50" s="107">
        <v>651.68728637695312</v>
      </c>
      <c r="CE50" s="107">
        <v>0</v>
      </c>
      <c r="CF50" s="107">
        <v>333.23257446289</v>
      </c>
      <c r="CG50" s="108">
        <v>0</v>
      </c>
    </row>
    <row r="51" spans="1:85" x14ac:dyDescent="0.2">
      <c r="A51" s="105" t="s">
        <v>10</v>
      </c>
      <c r="B51" s="106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6">
        <v>0</v>
      </c>
      <c r="K51" s="106">
        <v>0</v>
      </c>
      <c r="L51" s="106">
        <v>0</v>
      </c>
      <c r="M51" s="106">
        <v>0</v>
      </c>
      <c r="N51" s="106">
        <v>0</v>
      </c>
      <c r="O51" s="106">
        <v>574.85009765625</v>
      </c>
      <c r="P51" s="106">
        <v>0</v>
      </c>
      <c r="Q51" s="106">
        <v>2971.8861083984402</v>
      </c>
      <c r="R51" s="106">
        <v>0</v>
      </c>
      <c r="S51" s="106">
        <v>984.91296386718807</v>
      </c>
      <c r="T51" s="106">
        <v>0</v>
      </c>
      <c r="U51" s="106">
        <v>1376.9625244140602</v>
      </c>
      <c r="V51" s="106">
        <v>0</v>
      </c>
      <c r="W51" s="106">
        <v>0</v>
      </c>
      <c r="X51" s="106">
        <v>0.96994799375534102</v>
      </c>
      <c r="Y51" s="106">
        <v>0.31176902353763603</v>
      </c>
      <c r="Z51" s="106">
        <v>198.091102600097</v>
      </c>
      <c r="AA51" s="106">
        <v>0</v>
      </c>
      <c r="AB51" s="106">
        <v>128.088569641113</v>
      </c>
      <c r="AC51" s="106">
        <v>0</v>
      </c>
      <c r="AD51" s="106"/>
      <c r="AE51" s="106"/>
      <c r="AF51" s="106"/>
      <c r="AG51" s="106"/>
      <c r="AH51" s="106"/>
      <c r="AI51" s="106"/>
      <c r="AJ51" s="106"/>
      <c r="AK51" s="106"/>
      <c r="AL51" s="106">
        <v>0</v>
      </c>
      <c r="AM51" s="106">
        <v>0</v>
      </c>
      <c r="AN51" s="106">
        <v>105.38485717773401</v>
      </c>
      <c r="AO51" s="106">
        <v>0</v>
      </c>
      <c r="AP51" s="106">
        <v>253.20493316650402</v>
      </c>
      <c r="AQ51" s="106">
        <v>0</v>
      </c>
      <c r="AR51" s="106">
        <v>89.630126953125</v>
      </c>
      <c r="AS51" s="106">
        <v>0</v>
      </c>
      <c r="AT51" s="106">
        <v>25.6412687301635</v>
      </c>
      <c r="AU51" s="106">
        <v>0</v>
      </c>
      <c r="AV51" s="106">
        <v>133.68655776977499</v>
      </c>
      <c r="AW51" s="106">
        <v>0</v>
      </c>
      <c r="AX51" s="106">
        <v>73.341928482055593</v>
      </c>
      <c r="AY51" s="106">
        <v>0</v>
      </c>
      <c r="AZ51" s="106">
        <v>94.244308471679688</v>
      </c>
      <c r="BA51" s="106">
        <v>0</v>
      </c>
      <c r="BB51" s="106">
        <v>199.83008575439501</v>
      </c>
      <c r="BC51" s="107">
        <v>0</v>
      </c>
      <c r="BD51" s="107">
        <v>149.29579162597702</v>
      </c>
      <c r="BE51" s="107">
        <v>0</v>
      </c>
      <c r="BF51" s="107">
        <v>0</v>
      </c>
      <c r="BG51" s="107">
        <v>0</v>
      </c>
      <c r="BH51" s="107">
        <v>0</v>
      </c>
      <c r="BI51" s="107">
        <v>0</v>
      </c>
      <c r="BJ51" s="107">
        <v>135.47402954101602</v>
      </c>
      <c r="BK51" s="107">
        <v>0</v>
      </c>
      <c r="BL51" s="107">
        <v>303.18496704101602</v>
      </c>
      <c r="BM51" s="107">
        <v>0</v>
      </c>
      <c r="BN51" s="107">
        <v>89.186721801757798</v>
      </c>
      <c r="BO51" s="107">
        <v>0</v>
      </c>
      <c r="BP51" s="107">
        <v>35.853435516357401</v>
      </c>
      <c r="BQ51" s="107">
        <v>0</v>
      </c>
      <c r="BR51" s="107">
        <v>61.813404083251896</v>
      </c>
      <c r="BS51" s="107">
        <v>0</v>
      </c>
      <c r="BT51" s="107">
        <v>206.02389526367202</v>
      </c>
      <c r="BU51" s="107">
        <v>0</v>
      </c>
      <c r="BV51" s="107">
        <v>892.10281372070301</v>
      </c>
      <c r="BW51" s="107">
        <v>0</v>
      </c>
      <c r="BX51" s="107">
        <v>445.00523376464901</v>
      </c>
      <c r="BY51" s="107">
        <v>0</v>
      </c>
      <c r="BZ51" s="107">
        <v>675.05612182617199</v>
      </c>
      <c r="CA51" s="107">
        <v>0</v>
      </c>
      <c r="CB51" s="107">
        <v>441.02844238281301</v>
      </c>
      <c r="CC51" s="107">
        <v>0</v>
      </c>
      <c r="CD51" s="107">
        <v>725.45184326171807</v>
      </c>
      <c r="CE51" s="107">
        <v>0</v>
      </c>
      <c r="CF51" s="107">
        <v>437.86227416992205</v>
      </c>
      <c r="CG51" s="108">
        <v>0</v>
      </c>
    </row>
    <row r="52" spans="1:85" x14ac:dyDescent="0.2">
      <c r="A52" s="105" t="s">
        <v>11</v>
      </c>
      <c r="B52" s="106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6">
        <v>582.21133422851608</v>
      </c>
      <c r="P52" s="106">
        <v>0</v>
      </c>
      <c r="Q52" s="106">
        <v>3439.5743408203102</v>
      </c>
      <c r="R52" s="106">
        <v>0</v>
      </c>
      <c r="S52" s="106">
        <v>1406.7017211914101</v>
      </c>
      <c r="T52" s="106">
        <v>0</v>
      </c>
      <c r="U52" s="106">
        <v>1674.5980224609402</v>
      </c>
      <c r="V52" s="106">
        <v>0</v>
      </c>
      <c r="W52" s="106">
        <v>0</v>
      </c>
      <c r="X52" s="106">
        <v>1.03230184316635</v>
      </c>
      <c r="Y52" s="106">
        <v>0.24248700588941502</v>
      </c>
      <c r="Z52" s="106">
        <v>352.40290832519503</v>
      </c>
      <c r="AA52" s="106">
        <v>0</v>
      </c>
      <c r="AB52" s="106">
        <v>172.48447418212902</v>
      </c>
      <c r="AC52" s="106">
        <v>0</v>
      </c>
      <c r="AD52" s="106"/>
      <c r="AE52" s="106"/>
      <c r="AF52" s="106"/>
      <c r="AG52" s="106"/>
      <c r="AH52" s="106"/>
      <c r="AI52" s="106"/>
      <c r="AJ52" s="106"/>
      <c r="AK52" s="106"/>
      <c r="AL52" s="106">
        <v>0</v>
      </c>
      <c r="AM52" s="106">
        <v>0</v>
      </c>
      <c r="AN52" s="106">
        <v>152.919242858887</v>
      </c>
      <c r="AO52" s="106">
        <v>0</v>
      </c>
      <c r="AP52" s="106">
        <v>338.60194396972599</v>
      </c>
      <c r="AQ52" s="106">
        <v>0</v>
      </c>
      <c r="AR52" s="106">
        <v>92.671607971191392</v>
      </c>
      <c r="AS52" s="106">
        <v>0</v>
      </c>
      <c r="AT52" s="106">
        <v>26.4172267913818</v>
      </c>
      <c r="AU52" s="106">
        <v>0</v>
      </c>
      <c r="AV52" s="106">
        <v>184.823600769043</v>
      </c>
      <c r="AW52" s="106">
        <v>0</v>
      </c>
      <c r="AX52" s="106">
        <v>174.34123229980401</v>
      </c>
      <c r="AY52" s="106">
        <v>0</v>
      </c>
      <c r="AZ52" s="106">
        <v>152.011642456055</v>
      </c>
      <c r="BA52" s="106">
        <v>0</v>
      </c>
      <c r="BB52" s="106">
        <v>200.61988830566401</v>
      </c>
      <c r="BC52" s="107">
        <v>0</v>
      </c>
      <c r="BD52" s="107">
        <v>147.47366333007801</v>
      </c>
      <c r="BE52" s="107">
        <v>0</v>
      </c>
      <c r="BF52" s="107">
        <v>0</v>
      </c>
      <c r="BG52" s="107">
        <v>0</v>
      </c>
      <c r="BH52" s="107">
        <v>0</v>
      </c>
      <c r="BI52" s="107">
        <v>0</v>
      </c>
      <c r="BJ52" s="107">
        <v>140.98194885253901</v>
      </c>
      <c r="BK52" s="107">
        <v>0</v>
      </c>
      <c r="BL52" s="107">
        <v>359.51124572753901</v>
      </c>
      <c r="BM52" s="107">
        <v>0</v>
      </c>
      <c r="BN52" s="107">
        <v>91.791725158691406</v>
      </c>
      <c r="BO52" s="107">
        <v>0</v>
      </c>
      <c r="BP52" s="107">
        <v>68.152708053588796</v>
      </c>
      <c r="BQ52" s="107">
        <v>0</v>
      </c>
      <c r="BR52" s="107">
        <v>123.668376922607</v>
      </c>
      <c r="BS52" s="107">
        <v>0</v>
      </c>
      <c r="BT52" s="107">
        <v>341.82353210449202</v>
      </c>
      <c r="BU52" s="107">
        <v>0</v>
      </c>
      <c r="BV52" s="107">
        <v>924.7900390625</v>
      </c>
      <c r="BW52" s="107">
        <v>0</v>
      </c>
      <c r="BX52" s="107">
        <v>541.77835083007801</v>
      </c>
      <c r="BY52" s="107">
        <v>0</v>
      </c>
      <c r="BZ52" s="107">
        <v>745.56445312500011</v>
      </c>
      <c r="CA52" s="107">
        <v>0</v>
      </c>
      <c r="CB52" s="107">
        <v>481.25357055664102</v>
      </c>
      <c r="CC52" s="107">
        <v>0</v>
      </c>
      <c r="CD52" s="107">
        <v>797.44973754882903</v>
      </c>
      <c r="CE52" s="107">
        <v>0</v>
      </c>
      <c r="CF52" s="107">
        <v>478.95341491699304</v>
      </c>
      <c r="CG52" s="108">
        <v>0</v>
      </c>
    </row>
    <row r="53" spans="1:85" x14ac:dyDescent="0.2">
      <c r="A53" s="141" t="s">
        <v>12</v>
      </c>
      <c r="B53" s="142">
        <v>0</v>
      </c>
      <c r="C53" s="142">
        <v>0</v>
      </c>
      <c r="D53" s="142">
        <v>0</v>
      </c>
      <c r="E53" s="142">
        <v>0</v>
      </c>
      <c r="F53" s="142">
        <v>0</v>
      </c>
      <c r="G53" s="142">
        <v>0</v>
      </c>
      <c r="H53" s="142">
        <v>0</v>
      </c>
      <c r="I53" s="142">
        <v>0</v>
      </c>
      <c r="J53" s="142">
        <v>0</v>
      </c>
      <c r="K53" s="142">
        <v>0</v>
      </c>
      <c r="L53" s="142">
        <v>0</v>
      </c>
      <c r="M53" s="142">
        <v>0</v>
      </c>
      <c r="N53" s="142">
        <v>0</v>
      </c>
      <c r="O53" s="142">
        <v>590.8369140625</v>
      </c>
      <c r="P53" s="142">
        <v>0</v>
      </c>
      <c r="Q53" s="142">
        <v>3580.6151123046898</v>
      </c>
      <c r="R53" s="142">
        <v>0</v>
      </c>
      <c r="S53" s="142">
        <v>1442.72839355469</v>
      </c>
      <c r="T53" s="142">
        <v>0</v>
      </c>
      <c r="U53" s="142">
        <v>1582.53955078125</v>
      </c>
      <c r="V53" s="142">
        <v>0</v>
      </c>
      <c r="W53" s="142">
        <v>0</v>
      </c>
      <c r="X53" s="142">
        <v>1.0877274274826099</v>
      </c>
      <c r="Y53" s="142">
        <v>0.26327160745859202</v>
      </c>
      <c r="Z53" s="142">
        <v>482.35514831543003</v>
      </c>
      <c r="AA53" s="142">
        <v>0</v>
      </c>
      <c r="AB53" s="142">
        <v>204.09785461425801</v>
      </c>
      <c r="AC53" s="142">
        <v>0</v>
      </c>
      <c r="AD53" s="142"/>
      <c r="AE53" s="142"/>
      <c r="AF53" s="142"/>
      <c r="AG53" s="142"/>
      <c r="AH53" s="142"/>
      <c r="AI53" s="142"/>
      <c r="AJ53" s="142"/>
      <c r="AK53" s="142"/>
      <c r="AL53" s="142">
        <v>0</v>
      </c>
      <c r="AM53" s="142">
        <v>0</v>
      </c>
      <c r="AN53" s="142">
        <v>163.339241027832</v>
      </c>
      <c r="AO53" s="142">
        <v>0</v>
      </c>
      <c r="AP53" s="142">
        <v>342.53713989257801</v>
      </c>
      <c r="AQ53" s="142">
        <v>0</v>
      </c>
      <c r="AR53" s="142">
        <v>88.854167938232493</v>
      </c>
      <c r="AS53" s="142">
        <v>0</v>
      </c>
      <c r="AT53" s="142">
        <v>25.925326347351099</v>
      </c>
      <c r="AU53" s="142">
        <v>0</v>
      </c>
      <c r="AV53" s="142">
        <v>330.33659362793003</v>
      </c>
      <c r="AW53" s="142">
        <v>0</v>
      </c>
      <c r="AX53" s="142">
        <v>198.73542022705098</v>
      </c>
      <c r="AY53" s="142">
        <v>0</v>
      </c>
      <c r="AZ53" s="142">
        <v>142.561576843262</v>
      </c>
      <c r="BA53" s="142">
        <v>0</v>
      </c>
      <c r="BB53" s="142">
        <v>213.61719512939501</v>
      </c>
      <c r="BC53" s="143">
        <v>0</v>
      </c>
      <c r="BD53" s="143">
        <v>145.880180358887</v>
      </c>
      <c r="BE53" s="143">
        <v>0</v>
      </c>
      <c r="BF53" s="143">
        <v>0</v>
      </c>
      <c r="BG53" s="143">
        <v>0</v>
      </c>
      <c r="BH53" s="143">
        <v>0</v>
      </c>
      <c r="BI53" s="143">
        <v>0</v>
      </c>
      <c r="BJ53" s="143">
        <v>142.26365661621099</v>
      </c>
      <c r="BK53" s="143">
        <v>0</v>
      </c>
      <c r="BL53" s="143">
        <v>355.38896179199202</v>
      </c>
      <c r="BM53" s="143">
        <v>0</v>
      </c>
      <c r="BN53" s="143">
        <v>90.648571014404297</v>
      </c>
      <c r="BO53" s="143">
        <v>0</v>
      </c>
      <c r="BP53" s="143">
        <v>71.346603393554702</v>
      </c>
      <c r="BQ53" s="143">
        <v>0</v>
      </c>
      <c r="BR53" s="143">
        <v>134.51792907714901</v>
      </c>
      <c r="BS53" s="143">
        <v>0</v>
      </c>
      <c r="BT53" s="143">
        <v>431.84162902832003</v>
      </c>
      <c r="BU53" s="143">
        <v>0</v>
      </c>
      <c r="BV53" s="143">
        <v>895.989501953125</v>
      </c>
      <c r="BW53" s="143">
        <v>0</v>
      </c>
      <c r="BX53" s="143">
        <v>435.68681335449202</v>
      </c>
      <c r="BY53" s="143">
        <v>0</v>
      </c>
      <c r="BZ53" s="143">
        <v>691.6283874511721</v>
      </c>
      <c r="CA53" s="143">
        <v>0</v>
      </c>
      <c r="CB53" s="143">
        <v>429.38905334472599</v>
      </c>
      <c r="CC53" s="143">
        <v>0</v>
      </c>
      <c r="CD53" s="143">
        <v>741.08184814453102</v>
      </c>
      <c r="CE53" s="143">
        <v>0</v>
      </c>
      <c r="CF53" s="143">
        <v>427.85101318359398</v>
      </c>
      <c r="CG53" s="144">
        <v>0</v>
      </c>
    </row>
    <row r="54" spans="1:85" x14ac:dyDescent="0.2">
      <c r="A54" s="105" t="s">
        <v>13</v>
      </c>
      <c r="B54" s="106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6">
        <v>589.36465454101597</v>
      </c>
      <c r="P54" s="106">
        <v>0</v>
      </c>
      <c r="Q54" s="106">
        <v>3624.4707031250005</v>
      </c>
      <c r="R54" s="106">
        <v>0</v>
      </c>
      <c r="S54" s="106">
        <v>1586.1767578125</v>
      </c>
      <c r="T54" s="106">
        <v>0</v>
      </c>
      <c r="U54" s="106">
        <v>1781.0150756835901</v>
      </c>
      <c r="V54" s="106">
        <v>0</v>
      </c>
      <c r="W54" s="106">
        <v>0</v>
      </c>
      <c r="X54" s="106">
        <v>1.2262914776802101</v>
      </c>
      <c r="Y54" s="106">
        <v>0.18706141412258201</v>
      </c>
      <c r="Z54" s="106">
        <v>519.17160034179699</v>
      </c>
      <c r="AA54" s="106">
        <v>0</v>
      </c>
      <c r="AB54" s="106">
        <v>204.79066467285202</v>
      </c>
      <c r="AC54" s="106">
        <v>0</v>
      </c>
      <c r="AD54" s="106"/>
      <c r="AE54" s="106"/>
      <c r="AF54" s="106"/>
      <c r="AG54" s="106"/>
      <c r="AH54" s="106"/>
      <c r="AI54" s="106"/>
      <c r="AJ54" s="106"/>
      <c r="AK54" s="106"/>
      <c r="AL54" s="106">
        <v>0</v>
      </c>
      <c r="AM54" s="106">
        <v>0</v>
      </c>
      <c r="AN54" s="106">
        <v>208.75360107421801</v>
      </c>
      <c r="AO54" s="106">
        <v>0</v>
      </c>
      <c r="AP54" s="106">
        <v>365.37248229980503</v>
      </c>
      <c r="AQ54" s="106">
        <v>0</v>
      </c>
      <c r="AR54" s="106">
        <v>90.787136077880788</v>
      </c>
      <c r="AS54" s="106">
        <v>0</v>
      </c>
      <c r="AT54" s="106">
        <v>25.1493673324585</v>
      </c>
      <c r="AU54" s="106">
        <v>0</v>
      </c>
      <c r="AV54" s="106">
        <v>295.32147216796903</v>
      </c>
      <c r="AW54" s="106">
        <v>0</v>
      </c>
      <c r="AX54" s="106">
        <v>210.66577911376902</v>
      </c>
      <c r="AY54" s="106">
        <v>0</v>
      </c>
      <c r="AZ54" s="106">
        <v>159.41788482665999</v>
      </c>
      <c r="BA54" s="106">
        <v>0</v>
      </c>
      <c r="BB54" s="106">
        <v>215.54324340820401</v>
      </c>
      <c r="BC54" s="107">
        <v>0</v>
      </c>
      <c r="BD54" s="107">
        <v>144.95180511474601</v>
      </c>
      <c r="BE54" s="107">
        <v>0</v>
      </c>
      <c r="BF54" s="107">
        <v>0</v>
      </c>
      <c r="BG54" s="107">
        <v>0</v>
      </c>
      <c r="BH54" s="107">
        <v>0</v>
      </c>
      <c r="BI54" s="107">
        <v>0</v>
      </c>
      <c r="BJ54" s="107">
        <v>137.933540344238</v>
      </c>
      <c r="BK54" s="107">
        <v>0</v>
      </c>
      <c r="BL54" s="107">
        <v>385.94233703613304</v>
      </c>
      <c r="BM54" s="107">
        <v>0</v>
      </c>
      <c r="BN54" s="107">
        <v>87.406173706054702</v>
      </c>
      <c r="BO54" s="107">
        <v>0</v>
      </c>
      <c r="BP54" s="107">
        <v>73.328071594238295</v>
      </c>
      <c r="BQ54" s="107">
        <v>0</v>
      </c>
      <c r="BR54" s="107">
        <v>156.83367156982402</v>
      </c>
      <c r="BS54" s="107">
        <v>0</v>
      </c>
      <c r="BT54" s="107">
        <v>452.70938110351506</v>
      </c>
      <c r="BU54" s="107">
        <v>0</v>
      </c>
      <c r="BV54" s="107">
        <v>853.48498535156205</v>
      </c>
      <c r="BW54" s="107">
        <v>0</v>
      </c>
      <c r="BX54" s="107">
        <v>485.72917175292901</v>
      </c>
      <c r="BY54" s="107">
        <v>0</v>
      </c>
      <c r="BZ54" s="107">
        <v>724.2809753417971</v>
      </c>
      <c r="CA54" s="107">
        <v>0</v>
      </c>
      <c r="CB54" s="107">
        <v>500.93659973144503</v>
      </c>
      <c r="CC54" s="107">
        <v>0</v>
      </c>
      <c r="CD54" s="107">
        <v>775.653564453125</v>
      </c>
      <c r="CE54" s="107">
        <v>0</v>
      </c>
      <c r="CF54" s="107">
        <v>496.94595336914006</v>
      </c>
      <c r="CG54" s="108">
        <v>0</v>
      </c>
    </row>
    <row r="55" spans="1:85" x14ac:dyDescent="0.2">
      <c r="A55" s="105" t="s">
        <v>14</v>
      </c>
      <c r="B55" s="106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6">
        <v>0</v>
      </c>
      <c r="O55" s="106">
        <v>624.99295043945312</v>
      </c>
      <c r="P55" s="106">
        <v>0</v>
      </c>
      <c r="Q55" s="106">
        <v>3473.1588134765602</v>
      </c>
      <c r="R55" s="106">
        <v>0</v>
      </c>
      <c r="S55" s="106">
        <v>1445.1185913085901</v>
      </c>
      <c r="T55" s="106">
        <v>0</v>
      </c>
      <c r="U55" s="106">
        <v>1702.46667480469</v>
      </c>
      <c r="V55" s="106">
        <v>0</v>
      </c>
      <c r="W55" s="106">
        <v>0</v>
      </c>
      <c r="X55" s="106">
        <v>0.96994802355766307</v>
      </c>
      <c r="Y55" s="106">
        <v>0.249415203928947</v>
      </c>
      <c r="Z55" s="106">
        <v>502.99427795410202</v>
      </c>
      <c r="AA55" s="106">
        <v>0</v>
      </c>
      <c r="AB55" s="106">
        <v>182.31559753418</v>
      </c>
      <c r="AC55" s="106">
        <v>0</v>
      </c>
      <c r="AD55" s="106"/>
      <c r="AE55" s="106"/>
      <c r="AF55" s="106"/>
      <c r="AG55" s="106"/>
      <c r="AH55" s="106"/>
      <c r="AI55" s="106"/>
      <c r="AJ55" s="106"/>
      <c r="AK55" s="106"/>
      <c r="AL55" s="106">
        <v>0</v>
      </c>
      <c r="AM55" s="106">
        <v>0</v>
      </c>
      <c r="AN55" s="106">
        <v>196.45605468750003</v>
      </c>
      <c r="AO55" s="106">
        <v>0</v>
      </c>
      <c r="AP55" s="106">
        <v>368.109130859375</v>
      </c>
      <c r="AQ55" s="106">
        <v>0</v>
      </c>
      <c r="AR55" s="106">
        <v>94.826278686523509</v>
      </c>
      <c r="AS55" s="106">
        <v>0</v>
      </c>
      <c r="AT55" s="106">
        <v>16.2881984710693</v>
      </c>
      <c r="AU55" s="106">
        <v>0</v>
      </c>
      <c r="AV55" s="106">
        <v>309.03237915039102</v>
      </c>
      <c r="AW55" s="106">
        <v>0</v>
      </c>
      <c r="AX55" s="106">
        <v>242.68791961669902</v>
      </c>
      <c r="AY55" s="106">
        <v>0</v>
      </c>
      <c r="AZ55" s="106">
        <v>177.79148101806601</v>
      </c>
      <c r="BA55" s="106">
        <v>0</v>
      </c>
      <c r="BB55" s="106">
        <v>220.44148254394503</v>
      </c>
      <c r="BC55" s="107">
        <v>0</v>
      </c>
      <c r="BD55" s="107">
        <v>167.04583740234401</v>
      </c>
      <c r="BE55" s="107">
        <v>0</v>
      </c>
      <c r="BF55" s="107">
        <v>0</v>
      </c>
      <c r="BG55" s="107">
        <v>0</v>
      </c>
      <c r="BH55" s="107">
        <v>0</v>
      </c>
      <c r="BI55" s="107">
        <v>0</v>
      </c>
      <c r="BJ55" s="107">
        <v>142.38837432861303</v>
      </c>
      <c r="BK55" s="107">
        <v>0</v>
      </c>
      <c r="BL55" s="107">
        <v>369.86198425292997</v>
      </c>
      <c r="BM55" s="107">
        <v>0</v>
      </c>
      <c r="BN55" s="107">
        <v>97.597553253173885</v>
      </c>
      <c r="BO55" s="107">
        <v>0</v>
      </c>
      <c r="BP55" s="107">
        <v>69.004873275756808</v>
      </c>
      <c r="BQ55" s="107">
        <v>0</v>
      </c>
      <c r="BR55" s="107">
        <v>128.72596359252898</v>
      </c>
      <c r="BS55" s="107">
        <v>0</v>
      </c>
      <c r="BT55" s="107">
        <v>448.43469238281307</v>
      </c>
      <c r="BU55" s="107">
        <v>0</v>
      </c>
      <c r="BV55" s="107">
        <v>794.54681396484409</v>
      </c>
      <c r="BW55" s="107">
        <v>0</v>
      </c>
      <c r="BX55" s="107">
        <v>420.57638549804602</v>
      </c>
      <c r="BY55" s="107">
        <v>0</v>
      </c>
      <c r="BZ55" s="107">
        <v>673.31024169921898</v>
      </c>
      <c r="CA55" s="107">
        <v>0</v>
      </c>
      <c r="CB55" s="107">
        <v>448.24069213867205</v>
      </c>
      <c r="CC55" s="107">
        <v>0</v>
      </c>
      <c r="CD55" s="107">
        <v>723.04776000976608</v>
      </c>
      <c r="CE55" s="107">
        <v>0</v>
      </c>
      <c r="CF55" s="107">
        <v>444.94287109375006</v>
      </c>
      <c r="CG55" s="108">
        <v>0</v>
      </c>
    </row>
    <row r="56" spans="1:85" x14ac:dyDescent="0.2">
      <c r="A56" s="105" t="s">
        <v>15</v>
      </c>
      <c r="B56" s="106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06">
        <v>0</v>
      </c>
      <c r="N56" s="106">
        <v>0</v>
      </c>
      <c r="O56" s="106">
        <v>624.80242919921898</v>
      </c>
      <c r="P56" s="106">
        <v>0</v>
      </c>
      <c r="Q56" s="106">
        <v>3539.7214355468705</v>
      </c>
      <c r="R56" s="106">
        <v>0</v>
      </c>
      <c r="S56" s="106">
        <v>1371.6277465820301</v>
      </c>
      <c r="T56" s="106">
        <v>0</v>
      </c>
      <c r="U56" s="106">
        <v>1868.63952636719</v>
      </c>
      <c r="V56" s="106">
        <v>0</v>
      </c>
      <c r="W56" s="106">
        <v>0</v>
      </c>
      <c r="X56" s="106">
        <v>1.1708658337593101</v>
      </c>
      <c r="Y56" s="106">
        <v>0.173205010592938</v>
      </c>
      <c r="Z56" s="106">
        <v>403.51916503906205</v>
      </c>
      <c r="AA56" s="106">
        <v>0</v>
      </c>
      <c r="AB56" s="106">
        <v>174.06410980224601</v>
      </c>
      <c r="AC56" s="106">
        <v>0</v>
      </c>
      <c r="AD56" s="106"/>
      <c r="AE56" s="106"/>
      <c r="AF56" s="106"/>
      <c r="AG56" s="106"/>
      <c r="AH56" s="106"/>
      <c r="AI56" s="106"/>
      <c r="AJ56" s="106"/>
      <c r="AK56" s="106"/>
      <c r="AL56" s="106">
        <v>0</v>
      </c>
      <c r="AM56" s="106">
        <v>0</v>
      </c>
      <c r="AN56" s="106">
        <v>171.26511383056601</v>
      </c>
      <c r="AO56" s="106">
        <v>0</v>
      </c>
      <c r="AP56" s="106">
        <v>362.22709655761702</v>
      </c>
      <c r="AQ56" s="106">
        <v>0</v>
      </c>
      <c r="AR56" s="106">
        <v>100.15406417846701</v>
      </c>
      <c r="AS56" s="106">
        <v>0</v>
      </c>
      <c r="AT56" s="106">
        <v>16.773171901702899</v>
      </c>
      <c r="AU56" s="106">
        <v>0</v>
      </c>
      <c r="AV56" s="106">
        <v>238.26081085205101</v>
      </c>
      <c r="AW56" s="106">
        <v>0</v>
      </c>
      <c r="AX56" s="106">
        <v>286.64044189453199</v>
      </c>
      <c r="AY56" s="106">
        <v>0</v>
      </c>
      <c r="AZ56" s="106">
        <v>162.36930084228501</v>
      </c>
      <c r="BA56" s="106">
        <v>0</v>
      </c>
      <c r="BB56" s="106">
        <v>213.21535491943402</v>
      </c>
      <c r="BC56" s="107">
        <v>0</v>
      </c>
      <c r="BD56" s="107">
        <v>167.163612365723</v>
      </c>
      <c r="BE56" s="107">
        <v>0</v>
      </c>
      <c r="BF56" s="107">
        <v>0</v>
      </c>
      <c r="BG56" s="107">
        <v>0</v>
      </c>
      <c r="BH56" s="107">
        <v>0</v>
      </c>
      <c r="BI56" s="107">
        <v>0</v>
      </c>
      <c r="BJ56" s="107">
        <v>143.90564727783203</v>
      </c>
      <c r="BK56" s="107">
        <v>0</v>
      </c>
      <c r="BL56" s="107">
        <v>362.60815429687506</v>
      </c>
      <c r="BM56" s="107">
        <v>0</v>
      </c>
      <c r="BN56" s="107">
        <v>100.81224822998099</v>
      </c>
      <c r="BO56" s="107">
        <v>0</v>
      </c>
      <c r="BP56" s="107">
        <v>73.625984191894602</v>
      </c>
      <c r="BQ56" s="107">
        <v>0</v>
      </c>
      <c r="BR56" s="107">
        <v>145.20815277099601</v>
      </c>
      <c r="BS56" s="107">
        <v>0</v>
      </c>
      <c r="BT56" s="107">
        <v>341.25543212890602</v>
      </c>
      <c r="BU56" s="107">
        <v>0</v>
      </c>
      <c r="BV56" s="107">
        <v>886.87200927734409</v>
      </c>
      <c r="BW56" s="107">
        <v>0</v>
      </c>
      <c r="BX56" s="107">
        <v>463.41348266601602</v>
      </c>
      <c r="BY56" s="107">
        <v>0</v>
      </c>
      <c r="BZ56" s="107">
        <v>745.68908691406205</v>
      </c>
      <c r="CA56" s="107">
        <v>0</v>
      </c>
      <c r="CB56" s="107">
        <v>520.97296142578193</v>
      </c>
      <c r="CC56" s="107">
        <v>0</v>
      </c>
      <c r="CD56" s="107">
        <v>797.31805419921898</v>
      </c>
      <c r="CE56" s="107">
        <v>0</v>
      </c>
      <c r="CF56" s="107">
        <v>516.99613952636707</v>
      </c>
      <c r="CG56" s="108">
        <v>0</v>
      </c>
    </row>
    <row r="57" spans="1:85" x14ac:dyDescent="0.2">
      <c r="A57" s="105" t="s">
        <v>16</v>
      </c>
      <c r="B57" s="106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106">
        <v>0</v>
      </c>
      <c r="M57" s="106">
        <v>0</v>
      </c>
      <c r="N57" s="106">
        <v>0</v>
      </c>
      <c r="O57" s="106">
        <v>614.73919677734398</v>
      </c>
      <c r="P57" s="106">
        <v>0</v>
      </c>
      <c r="Q57" s="106">
        <v>3574.88208007812</v>
      </c>
      <c r="R57" s="106">
        <v>0</v>
      </c>
      <c r="S57" s="106">
        <v>1547.0324096679699</v>
      </c>
      <c r="T57" s="106">
        <v>0</v>
      </c>
      <c r="U57" s="106">
        <v>1911.3865356445301</v>
      </c>
      <c r="V57" s="106">
        <v>0</v>
      </c>
      <c r="W57" s="106">
        <v>0</v>
      </c>
      <c r="X57" s="106">
        <v>1.0253736972808798</v>
      </c>
      <c r="Y57" s="106">
        <v>0.21477420628070898</v>
      </c>
      <c r="Z57" s="106">
        <v>513.55282592773403</v>
      </c>
      <c r="AA57" s="106">
        <v>0</v>
      </c>
      <c r="AB57" s="106">
        <v>183.86057281494101</v>
      </c>
      <c r="AC57" s="106">
        <v>0</v>
      </c>
      <c r="AD57" s="106"/>
      <c r="AE57" s="106"/>
      <c r="AF57" s="106"/>
      <c r="AG57" s="106"/>
      <c r="AH57" s="106"/>
      <c r="AI57" s="106"/>
      <c r="AJ57" s="106"/>
      <c r="AK57" s="106"/>
      <c r="AL57" s="106">
        <v>0</v>
      </c>
      <c r="AM57" s="106">
        <v>0</v>
      </c>
      <c r="AN57" s="106">
        <v>152.85688781738301</v>
      </c>
      <c r="AO57" s="106">
        <v>0</v>
      </c>
      <c r="AP57" s="106">
        <v>373.97039794921903</v>
      </c>
      <c r="AQ57" s="106">
        <v>0</v>
      </c>
      <c r="AR57" s="106">
        <v>89.103584289550696</v>
      </c>
      <c r="AS57" s="106">
        <v>0</v>
      </c>
      <c r="AT57" s="106">
        <v>26.673571586608897</v>
      </c>
      <c r="AU57" s="106">
        <v>0</v>
      </c>
      <c r="AV57" s="106">
        <v>259.84907531738298</v>
      </c>
      <c r="AW57" s="106">
        <v>0</v>
      </c>
      <c r="AX57" s="106">
        <v>278.534423828125</v>
      </c>
      <c r="AY57" s="106">
        <v>0</v>
      </c>
      <c r="AZ57" s="106">
        <v>167.25367736816401</v>
      </c>
      <c r="BA57" s="106">
        <v>0</v>
      </c>
      <c r="BB57" s="106">
        <v>230.840705871582</v>
      </c>
      <c r="BC57" s="107">
        <v>0</v>
      </c>
      <c r="BD57" s="107">
        <v>154.54043579101599</v>
      </c>
      <c r="BE57" s="107">
        <v>0</v>
      </c>
      <c r="BF57" s="107">
        <v>0</v>
      </c>
      <c r="BG57" s="107">
        <v>0</v>
      </c>
      <c r="BH57" s="107">
        <v>0</v>
      </c>
      <c r="BI57" s="107">
        <v>0</v>
      </c>
      <c r="BJ57" s="107">
        <v>139.97736358642601</v>
      </c>
      <c r="BK57" s="107">
        <v>0</v>
      </c>
      <c r="BL57" s="107">
        <v>352.61767578125006</v>
      </c>
      <c r="BM57" s="107">
        <v>0</v>
      </c>
      <c r="BN57" s="107">
        <v>91.570022583007798</v>
      </c>
      <c r="BO57" s="107">
        <v>0</v>
      </c>
      <c r="BP57" s="107">
        <v>88.299915313720703</v>
      </c>
      <c r="BQ57" s="107">
        <v>0</v>
      </c>
      <c r="BR57" s="107">
        <v>141.52928161621099</v>
      </c>
      <c r="BS57" s="107">
        <v>0</v>
      </c>
      <c r="BT57" s="107">
        <v>485.90238952636702</v>
      </c>
      <c r="BU57" s="107">
        <v>0</v>
      </c>
      <c r="BV57" s="107">
        <v>878.13552856445312</v>
      </c>
      <c r="BW57" s="107">
        <v>0</v>
      </c>
      <c r="BX57" s="107">
        <v>490.30178833007903</v>
      </c>
      <c r="BY57" s="107">
        <v>0</v>
      </c>
      <c r="BZ57" s="107">
        <v>701.66732788085903</v>
      </c>
      <c r="CA57" s="107">
        <v>0</v>
      </c>
      <c r="CB57" s="107">
        <v>543.58657836914097</v>
      </c>
      <c r="CC57" s="107">
        <v>0</v>
      </c>
      <c r="CD57" s="107">
        <v>752.99835205078114</v>
      </c>
      <c r="CE57" s="107">
        <v>0</v>
      </c>
      <c r="CF57" s="107">
        <v>539.21490478515602</v>
      </c>
      <c r="CG57" s="108">
        <v>0</v>
      </c>
    </row>
    <row r="58" spans="1:85" x14ac:dyDescent="0.2">
      <c r="A58" s="105" t="s">
        <v>17</v>
      </c>
      <c r="B58" s="106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6">
        <v>0</v>
      </c>
      <c r="L58" s="106">
        <v>0</v>
      </c>
      <c r="M58" s="106">
        <v>0</v>
      </c>
      <c r="N58" s="106">
        <v>0</v>
      </c>
      <c r="O58" s="106">
        <v>607.29135131835903</v>
      </c>
      <c r="P58" s="106">
        <v>0</v>
      </c>
      <c r="Q58" s="106">
        <v>3365.8929443359402</v>
      </c>
      <c r="R58" s="106">
        <v>0</v>
      </c>
      <c r="S58" s="106">
        <v>1466.5614624023399</v>
      </c>
      <c r="T58" s="106">
        <v>0</v>
      </c>
      <c r="U58" s="106">
        <v>1818.6352539062502</v>
      </c>
      <c r="V58" s="106">
        <v>0</v>
      </c>
      <c r="W58" s="106">
        <v>0</v>
      </c>
      <c r="X58" s="106">
        <v>1.22629141807556</v>
      </c>
      <c r="Y58" s="106">
        <v>0.24248700588941602</v>
      </c>
      <c r="Z58" s="106">
        <v>496.63418579101602</v>
      </c>
      <c r="AA58" s="106">
        <v>0</v>
      </c>
      <c r="AB58" s="106">
        <v>185.69654846191401</v>
      </c>
      <c r="AC58" s="106">
        <v>0</v>
      </c>
      <c r="AD58" s="106"/>
      <c r="AE58" s="106"/>
      <c r="AF58" s="106"/>
      <c r="AG58" s="106"/>
      <c r="AH58" s="106"/>
      <c r="AI58" s="106"/>
      <c r="AJ58" s="106"/>
      <c r="AK58" s="106"/>
      <c r="AL58" s="106">
        <v>0</v>
      </c>
      <c r="AM58" s="106">
        <v>0</v>
      </c>
      <c r="AN58" s="106">
        <v>147.688438415527</v>
      </c>
      <c r="AO58" s="106">
        <v>0</v>
      </c>
      <c r="AP58" s="106">
        <v>353.69155883789</v>
      </c>
      <c r="AQ58" s="106">
        <v>0</v>
      </c>
      <c r="AR58" s="106">
        <v>92.692390441894588</v>
      </c>
      <c r="AS58" s="106">
        <v>0</v>
      </c>
      <c r="AT58" s="106">
        <v>33.283074378967299</v>
      </c>
      <c r="AU58" s="106">
        <v>0</v>
      </c>
      <c r="AV58" s="106">
        <v>272.028861999512</v>
      </c>
      <c r="AW58" s="106">
        <v>0</v>
      </c>
      <c r="AX58" s="106">
        <v>281.98466491699202</v>
      </c>
      <c r="AY58" s="106">
        <v>0</v>
      </c>
      <c r="AZ58" s="106">
        <v>173.856254577637</v>
      </c>
      <c r="BA58" s="106">
        <v>0</v>
      </c>
      <c r="BB58" s="106">
        <v>218.12052154541001</v>
      </c>
      <c r="BC58" s="107">
        <v>0</v>
      </c>
      <c r="BD58" s="107">
        <v>155.662803649902</v>
      </c>
      <c r="BE58" s="107">
        <v>0</v>
      </c>
      <c r="BF58" s="107">
        <v>0</v>
      </c>
      <c r="BG58" s="107">
        <v>0</v>
      </c>
      <c r="BH58" s="107">
        <v>0</v>
      </c>
      <c r="BI58" s="107">
        <v>0</v>
      </c>
      <c r="BJ58" s="107">
        <v>140.59397125244101</v>
      </c>
      <c r="BK58" s="107">
        <v>0</v>
      </c>
      <c r="BL58" s="107">
        <v>346.41001892089804</v>
      </c>
      <c r="BM58" s="107">
        <v>0</v>
      </c>
      <c r="BN58" s="107">
        <v>89.84490203857419</v>
      </c>
      <c r="BO58" s="107">
        <v>0</v>
      </c>
      <c r="BP58" s="107">
        <v>87.752586364746094</v>
      </c>
      <c r="BQ58" s="107">
        <v>0</v>
      </c>
      <c r="BR58" s="107">
        <v>162.54251098632801</v>
      </c>
      <c r="BS58" s="107">
        <v>0</v>
      </c>
      <c r="BT58" s="107">
        <v>468.72045898437506</v>
      </c>
      <c r="BU58" s="107">
        <v>0</v>
      </c>
      <c r="BV58" s="107">
        <v>805.32012939453102</v>
      </c>
      <c r="BW58" s="107">
        <v>0</v>
      </c>
      <c r="BX58" s="107">
        <v>412.75444030761804</v>
      </c>
      <c r="BY58" s="107">
        <v>0</v>
      </c>
      <c r="BZ58" s="107">
        <v>647.63430786132801</v>
      </c>
      <c r="CA58" s="107">
        <v>0</v>
      </c>
      <c r="CB58" s="107">
        <v>491.992279052735</v>
      </c>
      <c r="CC58" s="107">
        <v>0</v>
      </c>
      <c r="CD58" s="107">
        <v>697.1293640136721</v>
      </c>
      <c r="CE58" s="107">
        <v>0</v>
      </c>
      <c r="CF58" s="107">
        <v>488.43812561035202</v>
      </c>
      <c r="CG58" s="108">
        <v>0</v>
      </c>
    </row>
    <row r="59" spans="1:85" x14ac:dyDescent="0.2">
      <c r="A59" s="105" t="s">
        <v>18</v>
      </c>
      <c r="B59" s="106">
        <v>0</v>
      </c>
      <c r="C59" s="106">
        <v>0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6">
        <v>0</v>
      </c>
      <c r="O59" s="106">
        <v>626.603759765625</v>
      </c>
      <c r="P59" s="106">
        <v>0</v>
      </c>
      <c r="Q59" s="106">
        <v>3656.85986328125</v>
      </c>
      <c r="R59" s="106">
        <v>0</v>
      </c>
      <c r="S59" s="106">
        <v>1568.33666992188</v>
      </c>
      <c r="T59" s="106">
        <v>0</v>
      </c>
      <c r="U59" s="106">
        <v>1806.32043457031</v>
      </c>
      <c r="V59" s="106">
        <v>0</v>
      </c>
      <c r="W59" s="106">
        <v>0</v>
      </c>
      <c r="X59" s="106">
        <v>1.00458905100823</v>
      </c>
      <c r="Y59" s="106">
        <v>0.249415203928947</v>
      </c>
      <c r="Z59" s="106">
        <v>484.53755187988304</v>
      </c>
      <c r="AA59" s="106">
        <v>0</v>
      </c>
      <c r="AB59" s="106">
        <v>238.49637603759703</v>
      </c>
      <c r="AC59" s="106">
        <v>0</v>
      </c>
      <c r="AD59" s="106"/>
      <c r="AE59" s="106"/>
      <c r="AF59" s="106"/>
      <c r="AG59" s="106"/>
      <c r="AH59" s="106"/>
      <c r="AI59" s="106"/>
      <c r="AJ59" s="106"/>
      <c r="AK59" s="106"/>
      <c r="AL59" s="106">
        <v>0</v>
      </c>
      <c r="AM59" s="106">
        <v>0</v>
      </c>
      <c r="AN59" s="106">
        <v>143.91256713867199</v>
      </c>
      <c r="AO59" s="106">
        <v>0</v>
      </c>
      <c r="AP59" s="106">
        <v>343.76344299316401</v>
      </c>
      <c r="AQ59" s="106">
        <v>0</v>
      </c>
      <c r="AR59" s="106">
        <v>94.29973602294919</v>
      </c>
      <c r="AS59" s="106">
        <v>0</v>
      </c>
      <c r="AT59" s="106">
        <v>31.149189949035598</v>
      </c>
      <c r="AU59" s="106">
        <v>0</v>
      </c>
      <c r="AV59" s="106">
        <v>274.35673522949202</v>
      </c>
      <c r="AW59" s="106">
        <v>0</v>
      </c>
      <c r="AX59" s="106">
        <v>281.26414489746105</v>
      </c>
      <c r="AY59" s="106">
        <v>0</v>
      </c>
      <c r="AZ59" s="106">
        <v>173.70384216308599</v>
      </c>
      <c r="BA59" s="106">
        <v>0</v>
      </c>
      <c r="BB59" s="106">
        <v>234.15238952636702</v>
      </c>
      <c r="BC59" s="107">
        <v>0</v>
      </c>
      <c r="BD59" s="107">
        <v>160.14534759521501</v>
      </c>
      <c r="BE59" s="107">
        <v>0</v>
      </c>
      <c r="BF59" s="107">
        <v>0</v>
      </c>
      <c r="BG59" s="107">
        <v>0</v>
      </c>
      <c r="BH59" s="107">
        <v>0</v>
      </c>
      <c r="BI59" s="107">
        <v>0</v>
      </c>
      <c r="BJ59" s="107">
        <v>137.60791015625</v>
      </c>
      <c r="BK59" s="107">
        <v>0</v>
      </c>
      <c r="BL59" s="107">
        <v>356.62910461425798</v>
      </c>
      <c r="BM59" s="107">
        <v>0</v>
      </c>
      <c r="BN59" s="107">
        <v>94.043392181396399</v>
      </c>
      <c r="BO59" s="107">
        <v>0</v>
      </c>
      <c r="BP59" s="107">
        <v>79.708942413330092</v>
      </c>
      <c r="BQ59" s="107">
        <v>0</v>
      </c>
      <c r="BR59" s="107">
        <v>148.15956115722702</v>
      </c>
      <c r="BS59" s="107">
        <v>0</v>
      </c>
      <c r="BT59" s="107">
        <v>507.11654663085903</v>
      </c>
      <c r="BU59" s="107">
        <v>0</v>
      </c>
      <c r="BV59" s="107">
        <v>828.7998046875</v>
      </c>
      <c r="BW59" s="107">
        <v>0</v>
      </c>
      <c r="BX59" s="107">
        <v>447.52017211914102</v>
      </c>
      <c r="BY59" s="107">
        <v>0</v>
      </c>
      <c r="BZ59" s="107">
        <v>786.87728881836006</v>
      </c>
      <c r="CA59" s="107">
        <v>0</v>
      </c>
      <c r="CB59" s="107">
        <v>481.89790344238304</v>
      </c>
      <c r="CC59" s="107">
        <v>0</v>
      </c>
      <c r="CD59" s="107">
        <v>840.36294555664108</v>
      </c>
      <c r="CE59" s="107">
        <v>0</v>
      </c>
      <c r="CF59" s="107">
        <v>478.80792236328102</v>
      </c>
      <c r="CG59" s="108">
        <v>0</v>
      </c>
    </row>
    <row r="60" spans="1:85" x14ac:dyDescent="0.2">
      <c r="A60" s="105" t="s">
        <v>19</v>
      </c>
      <c r="B60" s="106">
        <v>0</v>
      </c>
      <c r="C60" s="106">
        <v>0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6">
        <v>0</v>
      </c>
      <c r="L60" s="106">
        <v>0</v>
      </c>
      <c r="M60" s="106">
        <v>0</v>
      </c>
      <c r="N60" s="106">
        <v>1.73205006867647E-2</v>
      </c>
      <c r="O60" s="106">
        <v>622.03115844726608</v>
      </c>
      <c r="P60" s="106">
        <v>0</v>
      </c>
      <c r="Q60" s="106">
        <v>3522.1411132812505</v>
      </c>
      <c r="R60" s="106">
        <v>0</v>
      </c>
      <c r="S60" s="106">
        <v>1455.5975952148399</v>
      </c>
      <c r="T60" s="106">
        <v>0</v>
      </c>
      <c r="U60" s="106">
        <v>1621.06030273438</v>
      </c>
      <c r="V60" s="106">
        <v>0</v>
      </c>
      <c r="W60" s="106">
        <v>0</v>
      </c>
      <c r="X60" s="106">
        <v>1.06694287061691</v>
      </c>
      <c r="Y60" s="106">
        <v>0.20784600079059598</v>
      </c>
      <c r="Z60" s="106">
        <v>464.57739257812506</v>
      </c>
      <c r="AA60" s="106">
        <v>0</v>
      </c>
      <c r="AB60" s="106">
        <v>170.90484619140599</v>
      </c>
      <c r="AC60" s="106">
        <v>0</v>
      </c>
      <c r="AD60" s="106"/>
      <c r="AE60" s="106"/>
      <c r="AF60" s="106"/>
      <c r="AG60" s="106"/>
      <c r="AH60" s="106"/>
      <c r="AI60" s="106"/>
      <c r="AJ60" s="106"/>
      <c r="AK60" s="106"/>
      <c r="AL60" s="106">
        <v>16.232772827148402</v>
      </c>
      <c r="AM60" s="106">
        <v>3.85207939147949</v>
      </c>
      <c r="AN60" s="106">
        <v>151.45738220214901</v>
      </c>
      <c r="AO60" s="106">
        <v>0</v>
      </c>
      <c r="AP60" s="106">
        <v>341.65034484863304</v>
      </c>
      <c r="AQ60" s="106">
        <v>0</v>
      </c>
      <c r="AR60" s="106">
        <v>88.687889099121094</v>
      </c>
      <c r="AS60" s="106">
        <v>0</v>
      </c>
      <c r="AT60" s="106">
        <v>36.192916870117195</v>
      </c>
      <c r="AU60" s="106">
        <v>0</v>
      </c>
      <c r="AV60" s="106">
        <v>244.69710540771501</v>
      </c>
      <c r="AW60" s="106">
        <v>0</v>
      </c>
      <c r="AX60" s="106">
        <v>277.78620910644503</v>
      </c>
      <c r="AY60" s="106">
        <v>0</v>
      </c>
      <c r="AZ60" s="106">
        <v>162.597938537598</v>
      </c>
      <c r="BA60" s="106">
        <v>0</v>
      </c>
      <c r="BB60" s="106">
        <v>220.88487243652401</v>
      </c>
      <c r="BC60" s="107">
        <v>0</v>
      </c>
      <c r="BD60" s="107">
        <v>158.47564697265602</v>
      </c>
      <c r="BE60" s="107">
        <v>0</v>
      </c>
      <c r="BF60" s="107">
        <v>0</v>
      </c>
      <c r="BG60" s="107">
        <v>0</v>
      </c>
      <c r="BH60" s="107">
        <v>0</v>
      </c>
      <c r="BI60" s="107">
        <v>0</v>
      </c>
      <c r="BJ60" s="107">
        <v>144.25898742675801</v>
      </c>
      <c r="BK60" s="107">
        <v>0</v>
      </c>
      <c r="BL60" s="107">
        <v>361.79060363769605</v>
      </c>
      <c r="BM60" s="107">
        <v>0</v>
      </c>
      <c r="BN60" s="107">
        <v>94.923271179199304</v>
      </c>
      <c r="BO60" s="107">
        <v>0</v>
      </c>
      <c r="BP60" s="107">
        <v>92.830955505371094</v>
      </c>
      <c r="BQ60" s="107">
        <v>0</v>
      </c>
      <c r="BR60" s="107">
        <v>133.09765243530299</v>
      </c>
      <c r="BS60" s="107">
        <v>0</v>
      </c>
      <c r="BT60" s="107">
        <v>434.41201782226602</v>
      </c>
      <c r="BU60" s="107">
        <v>0</v>
      </c>
      <c r="BV60" s="107">
        <v>861.49401855468705</v>
      </c>
      <c r="BW60" s="107">
        <v>0</v>
      </c>
      <c r="BX60" s="107">
        <v>472.35084533691406</v>
      </c>
      <c r="BY60" s="107">
        <v>0</v>
      </c>
      <c r="BZ60" s="107">
        <v>728.83972167968795</v>
      </c>
      <c r="CA60" s="107">
        <v>0</v>
      </c>
      <c r="CB60" s="107">
        <v>390.85440063476602</v>
      </c>
      <c r="CC60" s="107">
        <v>0</v>
      </c>
      <c r="CD60" s="107">
        <v>781.70883178710903</v>
      </c>
      <c r="CE60" s="107">
        <v>0</v>
      </c>
      <c r="CF60" s="107">
        <v>389.08772277832003</v>
      </c>
      <c r="CG60" s="108">
        <v>0</v>
      </c>
    </row>
    <row r="61" spans="1:85" x14ac:dyDescent="0.2">
      <c r="A61" s="105" t="s">
        <v>20</v>
      </c>
      <c r="B61" s="106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1384.15051269531</v>
      </c>
      <c r="P61" s="106">
        <v>0</v>
      </c>
      <c r="Q61" s="106">
        <v>3314.2778320312505</v>
      </c>
      <c r="R61" s="106">
        <v>0</v>
      </c>
      <c r="S61" s="106">
        <v>1290.3599853515602</v>
      </c>
      <c r="T61" s="106">
        <v>0</v>
      </c>
      <c r="U61" s="106">
        <v>1614.1148071289101</v>
      </c>
      <c r="V61" s="106">
        <v>0</v>
      </c>
      <c r="W61" s="106">
        <v>0</v>
      </c>
      <c r="X61" s="106">
        <v>0.93530702590942394</v>
      </c>
      <c r="Y61" s="106">
        <v>0.22863060981035302</v>
      </c>
      <c r="Z61" s="106">
        <v>406.41517639160202</v>
      </c>
      <c r="AA61" s="106">
        <v>0</v>
      </c>
      <c r="AB61" s="106">
        <v>138.79264068603499</v>
      </c>
      <c r="AC61" s="106">
        <v>0</v>
      </c>
      <c r="AD61" s="106"/>
      <c r="AE61" s="106"/>
      <c r="AF61" s="106"/>
      <c r="AG61" s="106"/>
      <c r="AH61" s="106"/>
      <c r="AI61" s="106"/>
      <c r="AJ61" s="106"/>
      <c r="AK61" s="106"/>
      <c r="AL61" s="106">
        <v>0</v>
      </c>
      <c r="AM61" s="106">
        <v>780.26773071289097</v>
      </c>
      <c r="AN61" s="106">
        <v>155.39953613281301</v>
      </c>
      <c r="AO61" s="106">
        <v>0</v>
      </c>
      <c r="AP61" s="106">
        <v>320.74795532226602</v>
      </c>
      <c r="AQ61" s="106">
        <v>0</v>
      </c>
      <c r="AR61" s="106">
        <v>89.678623199462905</v>
      </c>
      <c r="AS61" s="106">
        <v>0</v>
      </c>
      <c r="AT61" s="106">
        <v>39.192829132080007</v>
      </c>
      <c r="AU61" s="106">
        <v>0</v>
      </c>
      <c r="AV61" s="106">
        <v>177.33421325683602</v>
      </c>
      <c r="AW61" s="106">
        <v>0</v>
      </c>
      <c r="AX61" s="106">
        <v>286.82057189941503</v>
      </c>
      <c r="AY61" s="106">
        <v>0</v>
      </c>
      <c r="AZ61" s="106">
        <v>194.64778137207003</v>
      </c>
      <c r="BA61" s="106">
        <v>0</v>
      </c>
      <c r="BB61" s="106">
        <v>212.965950012207</v>
      </c>
      <c r="BC61" s="107">
        <v>0</v>
      </c>
      <c r="BD61" s="107">
        <v>158.988334655762</v>
      </c>
      <c r="BE61" s="107">
        <v>0</v>
      </c>
      <c r="BF61" s="107">
        <v>0</v>
      </c>
      <c r="BG61" s="107">
        <v>0</v>
      </c>
      <c r="BH61" s="107">
        <v>0</v>
      </c>
      <c r="BI61" s="107">
        <v>0</v>
      </c>
      <c r="BJ61" s="107">
        <v>145.73469543457</v>
      </c>
      <c r="BK61" s="107">
        <v>0</v>
      </c>
      <c r="BL61" s="107">
        <v>368.33085632324202</v>
      </c>
      <c r="BM61" s="107">
        <v>0</v>
      </c>
      <c r="BN61" s="107">
        <v>110.075248718262</v>
      </c>
      <c r="BO61" s="107">
        <v>0</v>
      </c>
      <c r="BP61" s="107">
        <v>106.112316131592</v>
      </c>
      <c r="BQ61" s="107">
        <v>0</v>
      </c>
      <c r="BR61" s="107">
        <v>116.878742218018</v>
      </c>
      <c r="BS61" s="107">
        <v>0</v>
      </c>
      <c r="BT61" s="107">
        <v>342.55099487304699</v>
      </c>
      <c r="BU61" s="107">
        <v>0</v>
      </c>
      <c r="BV61" s="107">
        <v>862.13830566406307</v>
      </c>
      <c r="BW61" s="107">
        <v>0</v>
      </c>
      <c r="BX61" s="107">
        <v>429.340576171875</v>
      </c>
      <c r="BY61" s="107">
        <v>0</v>
      </c>
      <c r="BZ61" s="107">
        <v>691.17111206054699</v>
      </c>
      <c r="CA61" s="107">
        <v>0</v>
      </c>
      <c r="CB61" s="107">
        <v>361.83218383789102</v>
      </c>
      <c r="CC61" s="107">
        <v>0</v>
      </c>
      <c r="CD61" s="107">
        <v>743.35430908203114</v>
      </c>
      <c r="CE61" s="107">
        <v>0</v>
      </c>
      <c r="CF61" s="107">
        <v>360.32185363769497</v>
      </c>
      <c r="CG61" s="108">
        <v>0</v>
      </c>
    </row>
    <row r="62" spans="1:85" x14ac:dyDescent="0.2">
      <c r="A62" s="105" t="s">
        <v>21</v>
      </c>
      <c r="B62" s="106">
        <v>0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0</v>
      </c>
      <c r="I62" s="106">
        <v>0</v>
      </c>
      <c r="J62" s="106">
        <v>0</v>
      </c>
      <c r="K62" s="106">
        <v>0</v>
      </c>
      <c r="L62" s="106">
        <v>0</v>
      </c>
      <c r="M62" s="106">
        <v>0</v>
      </c>
      <c r="N62" s="106">
        <v>0</v>
      </c>
      <c r="O62" s="106">
        <v>1364.38781738281</v>
      </c>
      <c r="P62" s="106">
        <v>0</v>
      </c>
      <c r="Q62" s="106">
        <v>3382.2261962890602</v>
      </c>
      <c r="R62" s="106">
        <v>0</v>
      </c>
      <c r="S62" s="106">
        <v>1173.7930297851601</v>
      </c>
      <c r="T62" s="106">
        <v>0</v>
      </c>
      <c r="U62" s="106">
        <v>1602.3021850585901</v>
      </c>
      <c r="V62" s="106">
        <v>0</v>
      </c>
      <c r="W62" s="106">
        <v>0</v>
      </c>
      <c r="X62" s="106">
        <v>1.0738710165023799</v>
      </c>
      <c r="Y62" s="106">
        <v>0.22170240432023999</v>
      </c>
      <c r="Z62" s="106">
        <v>343.30618286132801</v>
      </c>
      <c r="AA62" s="106">
        <v>0</v>
      </c>
      <c r="AB62" s="106">
        <v>117.689331054688</v>
      </c>
      <c r="AC62" s="106">
        <v>0</v>
      </c>
      <c r="AD62" s="106"/>
      <c r="AE62" s="106"/>
      <c r="AF62" s="106"/>
      <c r="AG62" s="106"/>
      <c r="AH62" s="106"/>
      <c r="AI62" s="106"/>
      <c r="AJ62" s="106"/>
      <c r="AK62" s="106"/>
      <c r="AL62" s="106">
        <v>0</v>
      </c>
      <c r="AM62" s="106">
        <v>741.809326171875</v>
      </c>
      <c r="AN62" s="106">
        <v>153.639762878418</v>
      </c>
      <c r="AO62" s="106">
        <v>0</v>
      </c>
      <c r="AP62" s="106">
        <v>327.69694519043003</v>
      </c>
      <c r="AQ62" s="106">
        <v>0</v>
      </c>
      <c r="AR62" s="106">
        <v>84.413192749023494</v>
      </c>
      <c r="AS62" s="106">
        <v>0</v>
      </c>
      <c r="AT62" s="106">
        <v>46.224950790405302</v>
      </c>
      <c r="AU62" s="106">
        <v>0</v>
      </c>
      <c r="AV62" s="106">
        <v>159.98600006103501</v>
      </c>
      <c r="AW62" s="106">
        <v>0</v>
      </c>
      <c r="AX62" s="106">
        <v>289.27313232421898</v>
      </c>
      <c r="AY62" s="106">
        <v>0</v>
      </c>
      <c r="AZ62" s="106">
        <v>159.39710998535199</v>
      </c>
      <c r="BA62" s="106">
        <v>0</v>
      </c>
      <c r="BB62" s="106">
        <v>230.12017822265599</v>
      </c>
      <c r="BC62" s="107">
        <v>0</v>
      </c>
      <c r="BD62" s="107">
        <v>159.36245727539099</v>
      </c>
      <c r="BE62" s="107">
        <v>0</v>
      </c>
      <c r="BF62" s="107">
        <v>0</v>
      </c>
      <c r="BG62" s="107">
        <v>0</v>
      </c>
      <c r="BH62" s="107">
        <v>0</v>
      </c>
      <c r="BI62" s="107">
        <v>0</v>
      </c>
      <c r="BJ62" s="107">
        <v>150.69528198242199</v>
      </c>
      <c r="BK62" s="107">
        <v>0</v>
      </c>
      <c r="BL62" s="107">
        <v>384.05091857910202</v>
      </c>
      <c r="BM62" s="107">
        <v>0</v>
      </c>
      <c r="BN62" s="107">
        <v>112.084423065186</v>
      </c>
      <c r="BO62" s="107">
        <v>0</v>
      </c>
      <c r="BP62" s="107">
        <v>107.698871612549</v>
      </c>
      <c r="BQ62" s="107">
        <v>0</v>
      </c>
      <c r="BR62" s="107">
        <v>98.75456619262701</v>
      </c>
      <c r="BS62" s="107">
        <v>0</v>
      </c>
      <c r="BT62" s="107">
        <v>309.20558166503901</v>
      </c>
      <c r="BU62" s="107">
        <v>0</v>
      </c>
      <c r="BV62" s="107">
        <v>833.28234863281205</v>
      </c>
      <c r="BW62" s="107">
        <v>0</v>
      </c>
      <c r="BX62" s="107">
        <v>384.66059875488304</v>
      </c>
      <c r="BY62" s="107">
        <v>0</v>
      </c>
      <c r="BZ62" s="107">
        <v>773.45733642578102</v>
      </c>
      <c r="CA62" s="107">
        <v>0</v>
      </c>
      <c r="CB62" s="107">
        <v>361.02159118652298</v>
      </c>
      <c r="CC62" s="107">
        <v>0</v>
      </c>
      <c r="CD62" s="107">
        <v>827.40725708007801</v>
      </c>
      <c r="CE62" s="107">
        <v>0</v>
      </c>
      <c r="CF62" s="107">
        <v>359.38653564453102</v>
      </c>
      <c r="CG62" s="108">
        <v>0</v>
      </c>
    </row>
    <row r="63" spans="1:85" x14ac:dyDescent="0.2">
      <c r="A63" s="105" t="s">
        <v>22</v>
      </c>
      <c r="B63" s="106">
        <v>0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0</v>
      </c>
      <c r="I63" s="106">
        <v>0</v>
      </c>
      <c r="J63" s="106">
        <v>0</v>
      </c>
      <c r="K63" s="106">
        <v>0</v>
      </c>
      <c r="L63" s="106">
        <v>0</v>
      </c>
      <c r="M63" s="106">
        <v>0</v>
      </c>
      <c r="N63" s="106">
        <v>0</v>
      </c>
      <c r="O63" s="106">
        <v>1289.9789428710899</v>
      </c>
      <c r="P63" s="106">
        <v>0</v>
      </c>
      <c r="Q63" s="106">
        <v>3254.4354248046902</v>
      </c>
      <c r="R63" s="106">
        <v>0</v>
      </c>
      <c r="S63" s="106">
        <v>1162.1363525390602</v>
      </c>
      <c r="T63" s="106">
        <v>0</v>
      </c>
      <c r="U63" s="106">
        <v>1571.4544067382801</v>
      </c>
      <c r="V63" s="106">
        <v>0</v>
      </c>
      <c r="W63" s="106">
        <v>0</v>
      </c>
      <c r="X63" s="106">
        <v>1.2124350666999799</v>
      </c>
      <c r="Y63" s="106">
        <v>0.13163580372929598</v>
      </c>
      <c r="Z63" s="106">
        <v>206.30795288085901</v>
      </c>
      <c r="AA63" s="106">
        <v>0</v>
      </c>
      <c r="AB63" s="106">
        <v>102.668998718262</v>
      </c>
      <c r="AC63" s="106">
        <v>0</v>
      </c>
      <c r="AD63" s="106"/>
      <c r="AE63" s="106"/>
      <c r="AF63" s="106"/>
      <c r="AG63" s="106"/>
      <c r="AH63" s="106"/>
      <c r="AI63" s="106"/>
      <c r="AJ63" s="106"/>
      <c r="AK63" s="106"/>
      <c r="AL63" s="106">
        <v>0</v>
      </c>
      <c r="AM63" s="106">
        <v>662.23895263671909</v>
      </c>
      <c r="AN63" s="106">
        <v>160.78274536132801</v>
      </c>
      <c r="AO63" s="106">
        <v>0</v>
      </c>
      <c r="AP63" s="106">
        <v>339.55108642578205</v>
      </c>
      <c r="AQ63" s="106">
        <v>0</v>
      </c>
      <c r="AR63" s="106">
        <v>84.738819122314496</v>
      </c>
      <c r="AS63" s="106">
        <v>0</v>
      </c>
      <c r="AT63" s="106">
        <v>46.640645980834897</v>
      </c>
      <c r="AU63" s="106">
        <v>0</v>
      </c>
      <c r="AV63" s="106">
        <v>138.88962936401398</v>
      </c>
      <c r="AW63" s="106">
        <v>0</v>
      </c>
      <c r="AX63" s="106">
        <v>290.04217529296898</v>
      </c>
      <c r="AY63" s="106">
        <v>0</v>
      </c>
      <c r="AZ63" s="106">
        <v>140.323768615723</v>
      </c>
      <c r="BA63" s="106">
        <v>0</v>
      </c>
      <c r="BB63" s="106">
        <v>229.739128112793</v>
      </c>
      <c r="BC63" s="107">
        <v>0</v>
      </c>
      <c r="BD63" s="107">
        <v>162.20301818847699</v>
      </c>
      <c r="BE63" s="107">
        <v>0</v>
      </c>
      <c r="BF63" s="107">
        <v>0</v>
      </c>
      <c r="BG63" s="107">
        <v>0</v>
      </c>
      <c r="BH63" s="107">
        <v>0</v>
      </c>
      <c r="BI63" s="107">
        <v>0</v>
      </c>
      <c r="BJ63" s="107">
        <v>154.70671081543</v>
      </c>
      <c r="BK63" s="107">
        <v>0</v>
      </c>
      <c r="BL63" s="107">
        <v>389.46185302734403</v>
      </c>
      <c r="BM63" s="107">
        <v>0</v>
      </c>
      <c r="BN63" s="107">
        <v>118.18124008178701</v>
      </c>
      <c r="BO63" s="107">
        <v>0</v>
      </c>
      <c r="BP63" s="107">
        <v>89.831047058105497</v>
      </c>
      <c r="BQ63" s="107">
        <v>0</v>
      </c>
      <c r="BR63" s="107">
        <v>86.096744537353601</v>
      </c>
      <c r="BS63" s="107">
        <v>0</v>
      </c>
      <c r="BT63" s="107">
        <v>299.37445068359403</v>
      </c>
      <c r="BU63" s="107">
        <v>0</v>
      </c>
      <c r="BV63" s="107">
        <v>853.46420288085903</v>
      </c>
      <c r="BW63" s="107">
        <v>0</v>
      </c>
      <c r="BX63" s="107">
        <v>421.96896362304705</v>
      </c>
      <c r="BY63" s="107">
        <v>0</v>
      </c>
      <c r="BZ63" s="107">
        <v>771.28189086914108</v>
      </c>
      <c r="CA63" s="107">
        <v>0</v>
      </c>
      <c r="CB63" s="107">
        <v>351.98027038574202</v>
      </c>
      <c r="CC63" s="107">
        <v>0</v>
      </c>
      <c r="CD63" s="107">
        <v>823.27111816406307</v>
      </c>
      <c r="CE63" s="107">
        <v>0</v>
      </c>
      <c r="CF63" s="107">
        <v>350.241302490235</v>
      </c>
      <c r="CG63" s="108">
        <v>0</v>
      </c>
    </row>
    <row r="64" spans="1:85" x14ac:dyDescent="0.2">
      <c r="A64" s="105" t="s">
        <v>23</v>
      </c>
      <c r="B64" s="106">
        <v>0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  <c r="N64" s="106">
        <v>0</v>
      </c>
      <c r="O64" s="106">
        <v>1164.8729248046902</v>
      </c>
      <c r="P64" s="106">
        <v>0</v>
      </c>
      <c r="Q64" s="106">
        <v>3172.4921875</v>
      </c>
      <c r="R64" s="106">
        <v>0</v>
      </c>
      <c r="S64" s="106">
        <v>1086.9133911132803</v>
      </c>
      <c r="T64" s="106">
        <v>0</v>
      </c>
      <c r="U64" s="106">
        <v>1363.0368041992199</v>
      </c>
      <c r="V64" s="106">
        <v>0</v>
      </c>
      <c r="W64" s="106">
        <v>0</v>
      </c>
      <c r="X64" s="106">
        <v>1.26786065101624</v>
      </c>
      <c r="Y64" s="106">
        <v>0.19398961216211399</v>
      </c>
      <c r="Z64" s="106">
        <v>267.36616516113304</v>
      </c>
      <c r="AA64" s="106">
        <v>0</v>
      </c>
      <c r="AB64" s="106">
        <v>126.370372772217</v>
      </c>
      <c r="AC64" s="106">
        <v>0</v>
      </c>
      <c r="AD64" s="106"/>
      <c r="AE64" s="106"/>
      <c r="AF64" s="106"/>
      <c r="AG64" s="106"/>
      <c r="AH64" s="106"/>
      <c r="AI64" s="106"/>
      <c r="AJ64" s="106"/>
      <c r="AK64" s="106"/>
      <c r="AL64" s="106">
        <v>0</v>
      </c>
      <c r="AM64" s="106">
        <v>553.49392700195301</v>
      </c>
      <c r="AN64" s="106">
        <v>139.47852325439499</v>
      </c>
      <c r="AO64" s="106">
        <v>0</v>
      </c>
      <c r="AP64" s="106">
        <v>348.23905944824202</v>
      </c>
      <c r="AQ64" s="106">
        <v>0</v>
      </c>
      <c r="AR64" s="106">
        <v>84.094493865966797</v>
      </c>
      <c r="AS64" s="106">
        <v>0</v>
      </c>
      <c r="AT64" s="106">
        <v>46.578290939331005</v>
      </c>
      <c r="AU64" s="106">
        <v>0</v>
      </c>
      <c r="AV64" s="106">
        <v>99.904647827148395</v>
      </c>
      <c r="AW64" s="106">
        <v>0</v>
      </c>
      <c r="AX64" s="106">
        <v>91.570020675659194</v>
      </c>
      <c r="AY64" s="106">
        <v>0</v>
      </c>
      <c r="AZ64" s="106">
        <v>143.864078521729</v>
      </c>
      <c r="BA64" s="106">
        <v>0</v>
      </c>
      <c r="BB64" s="106">
        <v>218.19673919677703</v>
      </c>
      <c r="BC64" s="107">
        <v>0</v>
      </c>
      <c r="BD64" s="107">
        <v>159.79201507568399</v>
      </c>
      <c r="BE64" s="107">
        <v>0</v>
      </c>
      <c r="BF64" s="107">
        <v>0</v>
      </c>
      <c r="BG64" s="107">
        <v>0</v>
      </c>
      <c r="BH64" s="107">
        <v>0</v>
      </c>
      <c r="BI64" s="107">
        <v>0</v>
      </c>
      <c r="BJ64" s="107">
        <v>150.83384704589798</v>
      </c>
      <c r="BK64" s="107">
        <v>0</v>
      </c>
      <c r="BL64" s="107">
        <v>375.79942321777298</v>
      </c>
      <c r="BM64" s="107">
        <v>0</v>
      </c>
      <c r="BN64" s="107">
        <v>113.303783416748</v>
      </c>
      <c r="BO64" s="107">
        <v>0</v>
      </c>
      <c r="BP64" s="107">
        <v>78.8152046203613</v>
      </c>
      <c r="BQ64" s="107">
        <v>0</v>
      </c>
      <c r="BR64" s="107">
        <v>72.870811462402401</v>
      </c>
      <c r="BS64" s="107">
        <v>0</v>
      </c>
      <c r="BT64" s="107">
        <v>256.83530426025402</v>
      </c>
      <c r="BU64" s="107">
        <v>0</v>
      </c>
      <c r="BV64" s="107">
        <v>869.9186706542971</v>
      </c>
      <c r="BW64" s="107">
        <v>0</v>
      </c>
      <c r="BX64" s="107">
        <v>411.18869018554699</v>
      </c>
      <c r="BY64" s="107">
        <v>0</v>
      </c>
      <c r="BZ64" s="107">
        <v>708.63711547851608</v>
      </c>
      <c r="CA64" s="107">
        <v>0</v>
      </c>
      <c r="CB64" s="107">
        <v>352.15348815917901</v>
      </c>
      <c r="CC64" s="107">
        <v>0</v>
      </c>
      <c r="CD64" s="107">
        <v>761.11819458007903</v>
      </c>
      <c r="CE64" s="107">
        <v>0</v>
      </c>
      <c r="CF64" s="107">
        <v>350.92025756835903</v>
      </c>
      <c r="CG64" s="108">
        <v>0</v>
      </c>
    </row>
    <row r="65" spans="1:85" x14ac:dyDescent="0.2">
      <c r="A65" s="141" t="s">
        <v>24</v>
      </c>
      <c r="B65" s="142">
        <v>0</v>
      </c>
      <c r="C65" s="142">
        <v>0</v>
      </c>
      <c r="D65" s="142">
        <v>0</v>
      </c>
      <c r="E65" s="142">
        <v>0</v>
      </c>
      <c r="F65" s="142">
        <v>0</v>
      </c>
      <c r="G65" s="142">
        <v>0</v>
      </c>
      <c r="H65" s="142">
        <v>0</v>
      </c>
      <c r="I65" s="142">
        <v>0</v>
      </c>
      <c r="J65" s="142">
        <v>0</v>
      </c>
      <c r="K65" s="142">
        <v>0</v>
      </c>
      <c r="L65" s="142">
        <v>0</v>
      </c>
      <c r="M65" s="142">
        <v>0</v>
      </c>
      <c r="N65" s="142">
        <v>0</v>
      </c>
      <c r="O65" s="142">
        <v>1127.40869140625</v>
      </c>
      <c r="P65" s="142">
        <v>0</v>
      </c>
      <c r="Q65" s="142">
        <v>3092.6273193359402</v>
      </c>
      <c r="R65" s="142">
        <v>0</v>
      </c>
      <c r="S65" s="142">
        <v>1079.43090820313</v>
      </c>
      <c r="T65" s="142">
        <v>0</v>
      </c>
      <c r="U65" s="142">
        <v>1320.1166381835899</v>
      </c>
      <c r="V65" s="142">
        <v>0</v>
      </c>
      <c r="W65" s="142">
        <v>0</v>
      </c>
      <c r="X65" s="142">
        <v>1.1292966604232799</v>
      </c>
      <c r="Y65" s="142">
        <v>0.152420409023762</v>
      </c>
      <c r="Z65" s="142">
        <v>282.40728759765597</v>
      </c>
      <c r="AA65" s="142">
        <v>0</v>
      </c>
      <c r="AB65" s="142">
        <v>81.75969314575201</v>
      </c>
      <c r="AC65" s="142">
        <v>0</v>
      </c>
      <c r="AD65" s="142"/>
      <c r="AE65" s="142"/>
      <c r="AF65" s="142"/>
      <c r="AG65" s="142"/>
      <c r="AH65" s="142"/>
      <c r="AI65" s="142"/>
      <c r="AJ65" s="142"/>
      <c r="AK65" s="142"/>
      <c r="AL65" s="142">
        <v>0</v>
      </c>
      <c r="AM65" s="142">
        <v>527.7140808105471</v>
      </c>
      <c r="AN65" s="142">
        <v>140.794883728027</v>
      </c>
      <c r="AO65" s="142">
        <v>0</v>
      </c>
      <c r="AP65" s="142">
        <v>353.19964599609301</v>
      </c>
      <c r="AQ65" s="142">
        <v>0</v>
      </c>
      <c r="AR65" s="142">
        <v>84.752677917480497</v>
      </c>
      <c r="AS65" s="142">
        <v>0</v>
      </c>
      <c r="AT65" s="142">
        <v>49.508918762207003</v>
      </c>
      <c r="AU65" s="142">
        <v>0</v>
      </c>
      <c r="AV65" s="142">
        <v>72.628322601318303</v>
      </c>
      <c r="AW65" s="142">
        <v>0</v>
      </c>
      <c r="AX65" s="142">
        <v>38.763280868530202</v>
      </c>
      <c r="AY65" s="142">
        <v>0</v>
      </c>
      <c r="AZ65" s="142">
        <v>158.25395202636702</v>
      </c>
      <c r="BA65" s="142">
        <v>0</v>
      </c>
      <c r="BB65" s="142">
        <v>211.23390960693399</v>
      </c>
      <c r="BC65" s="143">
        <v>0</v>
      </c>
      <c r="BD65" s="143">
        <v>160.15921020507801</v>
      </c>
      <c r="BE65" s="143">
        <v>0</v>
      </c>
      <c r="BF65" s="143">
        <v>0</v>
      </c>
      <c r="BG65" s="143">
        <v>0</v>
      </c>
      <c r="BH65" s="143">
        <v>0</v>
      </c>
      <c r="BI65" s="143">
        <v>0</v>
      </c>
      <c r="BJ65" s="143">
        <v>143.89871978759803</v>
      </c>
      <c r="BK65" s="143">
        <v>0</v>
      </c>
      <c r="BL65" s="143">
        <v>364.39562988281301</v>
      </c>
      <c r="BM65" s="143">
        <v>0</v>
      </c>
      <c r="BN65" s="143">
        <v>105.30171585083001</v>
      </c>
      <c r="BO65" s="143">
        <v>0</v>
      </c>
      <c r="BP65" s="143">
        <v>76.016208648681598</v>
      </c>
      <c r="BQ65" s="143">
        <v>0</v>
      </c>
      <c r="BR65" s="143">
        <v>70.175743103027401</v>
      </c>
      <c r="BS65" s="143">
        <v>0</v>
      </c>
      <c r="BT65" s="143">
        <v>267.46316528320301</v>
      </c>
      <c r="BU65" s="143">
        <v>0</v>
      </c>
      <c r="BV65" s="143">
        <v>847.85238647461006</v>
      </c>
      <c r="BW65" s="143">
        <v>0</v>
      </c>
      <c r="BX65" s="143">
        <v>441.33329772949202</v>
      </c>
      <c r="BY65" s="143">
        <v>0</v>
      </c>
      <c r="BZ65" s="143">
        <v>687.38830566406307</v>
      </c>
      <c r="CA65" s="143">
        <v>0</v>
      </c>
      <c r="CB65" s="143">
        <v>354.04489135742199</v>
      </c>
      <c r="CC65" s="143">
        <v>0</v>
      </c>
      <c r="CD65" s="143">
        <v>739.05191040039006</v>
      </c>
      <c r="CE65" s="143">
        <v>0</v>
      </c>
      <c r="CF65" s="143">
        <v>352.77011108398403</v>
      </c>
      <c r="CG65" s="144">
        <v>0</v>
      </c>
    </row>
    <row r="66" spans="1:85" x14ac:dyDescent="0.2">
      <c r="A66" s="105" t="s">
        <v>25</v>
      </c>
      <c r="B66" s="106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0</v>
      </c>
      <c r="K66" s="106">
        <v>0</v>
      </c>
      <c r="L66" s="106">
        <v>0</v>
      </c>
      <c r="M66" s="106">
        <v>0</v>
      </c>
      <c r="N66" s="106">
        <v>0</v>
      </c>
      <c r="O66" s="106">
        <v>1108.3389282226599</v>
      </c>
      <c r="P66" s="106">
        <v>0</v>
      </c>
      <c r="Q66" s="106">
        <v>2780.2001953125005</v>
      </c>
      <c r="R66" s="106">
        <v>0</v>
      </c>
      <c r="S66" s="106">
        <v>993.34799194336006</v>
      </c>
      <c r="T66" s="106">
        <v>0</v>
      </c>
      <c r="U66" s="106">
        <v>1325.0702514648401</v>
      </c>
      <c r="V66" s="106">
        <v>0.33255362510681197</v>
      </c>
      <c r="W66" s="106">
        <v>0</v>
      </c>
      <c r="X66" s="106">
        <v>1.19857865571976</v>
      </c>
      <c r="Y66" s="106">
        <v>0.20784600079059598</v>
      </c>
      <c r="Z66" s="106">
        <v>261.35943603515597</v>
      </c>
      <c r="AA66" s="106">
        <v>0</v>
      </c>
      <c r="AB66" s="106">
        <v>102.77292251586901</v>
      </c>
      <c r="AC66" s="106">
        <v>0</v>
      </c>
      <c r="AD66" s="106"/>
      <c r="AE66" s="106"/>
      <c r="AF66" s="106"/>
      <c r="AG66" s="106"/>
      <c r="AH66" s="106"/>
      <c r="AI66" s="106"/>
      <c r="AJ66" s="106"/>
      <c r="AK66" s="106"/>
      <c r="AL66" s="106">
        <v>0</v>
      </c>
      <c r="AM66" s="106">
        <v>516.28254699706997</v>
      </c>
      <c r="AN66" s="106">
        <v>175.36660766601599</v>
      </c>
      <c r="AO66" s="106">
        <v>0</v>
      </c>
      <c r="AP66" s="106">
        <v>356.28962707519503</v>
      </c>
      <c r="AQ66" s="106">
        <v>0</v>
      </c>
      <c r="AR66" s="106">
        <v>86.318447113037095</v>
      </c>
      <c r="AS66" s="106">
        <v>0</v>
      </c>
      <c r="AT66" s="106">
        <v>44.257343292236399</v>
      </c>
      <c r="AU66" s="106">
        <v>0</v>
      </c>
      <c r="AV66" s="106">
        <v>68.582254409789996</v>
      </c>
      <c r="AW66" s="106">
        <v>0</v>
      </c>
      <c r="AX66" s="106">
        <v>42.795492172241197</v>
      </c>
      <c r="AY66" s="106">
        <v>0</v>
      </c>
      <c r="AZ66" s="106">
        <v>156.51496887207</v>
      </c>
      <c r="BA66" s="106">
        <v>0</v>
      </c>
      <c r="BB66" s="106">
        <v>212.82044982910202</v>
      </c>
      <c r="BC66" s="107">
        <v>0</v>
      </c>
      <c r="BD66" s="107">
        <v>163.644081115723</v>
      </c>
      <c r="BE66" s="107">
        <v>0</v>
      </c>
      <c r="BF66" s="107">
        <v>0</v>
      </c>
      <c r="BG66" s="107">
        <v>0</v>
      </c>
      <c r="BH66" s="107">
        <v>0</v>
      </c>
      <c r="BI66" s="107">
        <v>0</v>
      </c>
      <c r="BJ66" s="107">
        <v>128.91302490234401</v>
      </c>
      <c r="BK66" s="107">
        <v>0</v>
      </c>
      <c r="BL66" s="107">
        <v>376.29827880859403</v>
      </c>
      <c r="BM66" s="107">
        <v>0</v>
      </c>
      <c r="BN66" s="107">
        <v>114.315307617188</v>
      </c>
      <c r="BO66" s="107">
        <v>0</v>
      </c>
      <c r="BP66" s="107">
        <v>53.430278778076193</v>
      </c>
      <c r="BQ66" s="107">
        <v>0</v>
      </c>
      <c r="BR66" s="107">
        <v>73.515132904052692</v>
      </c>
      <c r="BS66" s="107">
        <v>0</v>
      </c>
      <c r="BT66" s="107">
        <v>254.29265594482402</v>
      </c>
      <c r="BU66" s="107">
        <v>0</v>
      </c>
      <c r="BV66" s="107">
        <v>785.78259277343807</v>
      </c>
      <c r="BW66" s="107">
        <v>0</v>
      </c>
      <c r="BX66" s="107">
        <v>331.85386657714906</v>
      </c>
      <c r="BY66" s="107">
        <v>0</v>
      </c>
      <c r="BZ66" s="107">
        <v>571.72201538085994</v>
      </c>
      <c r="CA66" s="107">
        <v>0</v>
      </c>
      <c r="CB66" s="107">
        <v>352.77011108398403</v>
      </c>
      <c r="CC66" s="107">
        <v>0</v>
      </c>
      <c r="CD66" s="107">
        <v>618.88922119140602</v>
      </c>
      <c r="CE66" s="107">
        <v>0</v>
      </c>
      <c r="CF66" s="107">
        <v>350.50457763671903</v>
      </c>
      <c r="CG66" s="108">
        <v>0</v>
      </c>
    </row>
    <row r="67" spans="1:85" ht="13.5" thickBot="1" x14ac:dyDescent="0.25">
      <c r="A67" s="109" t="s">
        <v>26</v>
      </c>
      <c r="B67" s="110">
        <v>0</v>
      </c>
      <c r="C67" s="110">
        <v>0</v>
      </c>
      <c r="D67" s="110">
        <v>0</v>
      </c>
      <c r="E67" s="110">
        <v>0</v>
      </c>
      <c r="F67" s="110">
        <v>0</v>
      </c>
      <c r="G67" s="110">
        <v>0</v>
      </c>
      <c r="H67" s="110">
        <v>0</v>
      </c>
      <c r="I67" s="110">
        <v>0</v>
      </c>
      <c r="J67" s="110">
        <v>0</v>
      </c>
      <c r="K67" s="110">
        <v>0</v>
      </c>
      <c r="L67" s="110">
        <v>0</v>
      </c>
      <c r="M67" s="110">
        <v>0</v>
      </c>
      <c r="N67" s="110">
        <v>0</v>
      </c>
      <c r="O67" s="110">
        <v>1111.12744140625</v>
      </c>
      <c r="P67" s="110">
        <v>0</v>
      </c>
      <c r="Q67" s="110">
        <v>2913.86254882812</v>
      </c>
      <c r="R67" s="110">
        <v>0</v>
      </c>
      <c r="S67" s="110">
        <v>922.333984375</v>
      </c>
      <c r="T67" s="110">
        <v>0</v>
      </c>
      <c r="U67" s="110">
        <v>1343.7763671875</v>
      </c>
      <c r="V67" s="110">
        <v>0</v>
      </c>
      <c r="W67" s="110">
        <v>0</v>
      </c>
      <c r="X67" s="110">
        <v>1.11544024944306</v>
      </c>
      <c r="Y67" s="110">
        <v>0.22170240432023999</v>
      </c>
      <c r="Z67" s="110">
        <v>249.94174957275402</v>
      </c>
      <c r="AA67" s="110">
        <v>0</v>
      </c>
      <c r="AB67" s="110">
        <v>94.431365966796903</v>
      </c>
      <c r="AC67" s="110">
        <v>0</v>
      </c>
      <c r="AD67" s="110"/>
      <c r="AE67" s="110"/>
      <c r="AF67" s="110"/>
      <c r="AG67" s="110"/>
      <c r="AH67" s="110"/>
      <c r="AI67" s="110"/>
      <c r="AJ67" s="110"/>
      <c r="AK67" s="110"/>
      <c r="AL67" s="110">
        <v>0</v>
      </c>
      <c r="AM67" s="110">
        <v>535.81314086914108</v>
      </c>
      <c r="AN67" s="110">
        <v>194.52999877929699</v>
      </c>
      <c r="AO67" s="110">
        <v>0</v>
      </c>
      <c r="AP67" s="110">
        <v>371.55244445800804</v>
      </c>
      <c r="AQ67" s="110">
        <v>0</v>
      </c>
      <c r="AR67" s="110">
        <v>84.918949127197294</v>
      </c>
      <c r="AS67" s="110">
        <v>0</v>
      </c>
      <c r="AT67" s="110">
        <v>33.726479530334501</v>
      </c>
      <c r="AU67" s="110">
        <v>0</v>
      </c>
      <c r="AV67" s="110">
        <v>125.24800491333001</v>
      </c>
      <c r="AW67" s="110">
        <v>0</v>
      </c>
      <c r="AX67" s="110">
        <v>37.606269836425795</v>
      </c>
      <c r="AY67" s="110">
        <v>0</v>
      </c>
      <c r="AZ67" s="110">
        <v>149.39278411865203</v>
      </c>
      <c r="BA67" s="110">
        <v>0</v>
      </c>
      <c r="BB67" s="110">
        <v>212.83431243896501</v>
      </c>
      <c r="BC67" s="111">
        <v>0</v>
      </c>
      <c r="BD67" s="111">
        <v>156.82674407959001</v>
      </c>
      <c r="BE67" s="111">
        <v>0</v>
      </c>
      <c r="BF67" s="111">
        <v>0</v>
      </c>
      <c r="BG67" s="111">
        <v>0</v>
      </c>
      <c r="BH67" s="111">
        <v>0</v>
      </c>
      <c r="BI67" s="111">
        <v>0</v>
      </c>
      <c r="BJ67" s="111">
        <v>121.72847366333001</v>
      </c>
      <c r="BK67" s="111">
        <v>0</v>
      </c>
      <c r="BL67" s="111">
        <v>366.48101806640699</v>
      </c>
      <c r="BM67" s="111">
        <v>0</v>
      </c>
      <c r="BN67" s="111">
        <v>114.599365234375</v>
      </c>
      <c r="BO67" s="111">
        <v>0</v>
      </c>
      <c r="BP67" s="111">
        <v>42.255092620849595</v>
      </c>
      <c r="BQ67" s="111">
        <v>0</v>
      </c>
      <c r="BR67" s="111">
        <v>75.3580322265625</v>
      </c>
      <c r="BS67" s="111">
        <v>0</v>
      </c>
      <c r="BT67" s="111">
        <v>239.59795379638601</v>
      </c>
      <c r="BU67" s="111">
        <v>0</v>
      </c>
      <c r="BV67" s="111">
        <v>828.36331176757812</v>
      </c>
      <c r="BW67" s="111">
        <v>0</v>
      </c>
      <c r="BX67" s="111">
        <v>275.17424774169899</v>
      </c>
      <c r="BY67" s="111">
        <v>0</v>
      </c>
      <c r="BZ67" s="111">
        <v>586.03567504882801</v>
      </c>
      <c r="CA67" s="111">
        <v>0</v>
      </c>
      <c r="CB67" s="111">
        <v>378.54995727539102</v>
      </c>
      <c r="CC67" s="111">
        <v>0</v>
      </c>
      <c r="CD67" s="111">
        <v>634.9833984375</v>
      </c>
      <c r="CE67" s="111">
        <v>0</v>
      </c>
      <c r="CF67" s="111">
        <v>376.26362609863298</v>
      </c>
      <c r="CG67" s="112">
        <v>0</v>
      </c>
    </row>
    <row r="68" spans="1:85" x14ac:dyDescent="0.2">
      <c r="A68" s="90" t="s">
        <v>2</v>
      </c>
      <c r="B68" s="96">
        <f>SUM(B44:B67)</f>
        <v>0</v>
      </c>
      <c r="C68" s="96">
        <f t="shared" ref="C68:BN68" si="5">SUM(C44:C67)</f>
        <v>0</v>
      </c>
      <c r="D68" s="96">
        <f t="shared" si="5"/>
        <v>0</v>
      </c>
      <c r="E68" s="96">
        <f t="shared" si="5"/>
        <v>0</v>
      </c>
      <c r="F68" s="96">
        <f t="shared" si="5"/>
        <v>0</v>
      </c>
      <c r="G68" s="96">
        <f t="shared" si="5"/>
        <v>0</v>
      </c>
      <c r="H68" s="96">
        <f t="shared" si="5"/>
        <v>0</v>
      </c>
      <c r="I68" s="96">
        <f t="shared" si="5"/>
        <v>0</v>
      </c>
      <c r="J68" s="96">
        <f t="shared" si="5"/>
        <v>0</v>
      </c>
      <c r="K68" s="96">
        <f t="shared" si="5"/>
        <v>0</v>
      </c>
      <c r="L68" s="96">
        <f t="shared" si="5"/>
        <v>0</v>
      </c>
      <c r="M68" s="96">
        <f t="shared" si="5"/>
        <v>0</v>
      </c>
      <c r="N68" s="96">
        <f t="shared" si="5"/>
        <v>1.73205006867647E-2</v>
      </c>
      <c r="O68" s="96">
        <f t="shared" si="5"/>
        <v>18375.734954833984</v>
      </c>
      <c r="P68" s="96">
        <f t="shared" si="5"/>
        <v>0</v>
      </c>
      <c r="Q68" s="96">
        <f t="shared" si="5"/>
        <v>76053.296752929673</v>
      </c>
      <c r="R68" s="96">
        <f t="shared" si="5"/>
        <v>0</v>
      </c>
      <c r="S68" s="96">
        <f t="shared" si="5"/>
        <v>27413.987640380859</v>
      </c>
      <c r="T68" s="96">
        <f t="shared" si="5"/>
        <v>0</v>
      </c>
      <c r="U68" s="96">
        <f t="shared" si="5"/>
        <v>35714.630126953125</v>
      </c>
      <c r="V68" s="96">
        <f t="shared" si="5"/>
        <v>0.33255362510681197</v>
      </c>
      <c r="W68" s="96">
        <f t="shared" si="5"/>
        <v>0</v>
      </c>
      <c r="X68" s="96">
        <f t="shared" si="5"/>
        <v>27.05462199449542</v>
      </c>
      <c r="Y68" s="96">
        <f t="shared" si="5"/>
        <v>4.8913093656301552</v>
      </c>
      <c r="Z68" s="96">
        <f t="shared" si="5"/>
        <v>8091.2025833129883</v>
      </c>
      <c r="AA68" s="96">
        <f t="shared" si="5"/>
        <v>0</v>
      </c>
      <c r="AB68" s="96">
        <f t="shared" si="5"/>
        <v>3226.7746543884282</v>
      </c>
      <c r="AC68" s="96">
        <f t="shared" si="5"/>
        <v>0</v>
      </c>
      <c r="AD68" s="96">
        <f t="shared" si="5"/>
        <v>0</v>
      </c>
      <c r="AE68" s="96">
        <f t="shared" si="5"/>
        <v>0</v>
      </c>
      <c r="AF68" s="96">
        <f t="shared" si="5"/>
        <v>0</v>
      </c>
      <c r="AG68" s="96">
        <f t="shared" si="5"/>
        <v>0</v>
      </c>
      <c r="AH68" s="96">
        <f t="shared" si="5"/>
        <v>0</v>
      </c>
      <c r="AI68" s="96">
        <f t="shared" si="5"/>
        <v>0</v>
      </c>
      <c r="AJ68" s="96">
        <f t="shared" si="5"/>
        <v>0</v>
      </c>
      <c r="AK68" s="96">
        <f t="shared" si="5"/>
        <v>0</v>
      </c>
      <c r="AL68" s="96">
        <f t="shared" si="5"/>
        <v>16.232772827148402</v>
      </c>
      <c r="AM68" s="96">
        <f t="shared" si="5"/>
        <v>4321.4717845916757</v>
      </c>
      <c r="AN68" s="96">
        <f t="shared" si="5"/>
        <v>3425.9673042297368</v>
      </c>
      <c r="AO68" s="96">
        <f t="shared" si="5"/>
        <v>0</v>
      </c>
      <c r="AP68" s="96">
        <f t="shared" si="5"/>
        <v>7474.8768081665039</v>
      </c>
      <c r="AQ68" s="96">
        <f t="shared" si="5"/>
        <v>0</v>
      </c>
      <c r="AR68" s="96">
        <f t="shared" si="5"/>
        <v>2097.6026992797856</v>
      </c>
      <c r="AS68" s="96">
        <f t="shared" si="5"/>
        <v>0</v>
      </c>
      <c r="AT68" s="96">
        <f t="shared" si="5"/>
        <v>718.1633820533749</v>
      </c>
      <c r="AU68" s="96">
        <f t="shared" si="5"/>
        <v>0</v>
      </c>
      <c r="AV68" s="96">
        <f t="shared" si="5"/>
        <v>3873.4528732299823</v>
      </c>
      <c r="AW68" s="96">
        <f t="shared" si="5"/>
        <v>0</v>
      </c>
      <c r="AX68" s="96">
        <f t="shared" si="5"/>
        <v>3660.9372100830078</v>
      </c>
      <c r="AY68" s="96">
        <f t="shared" si="5"/>
        <v>0</v>
      </c>
      <c r="AZ68" s="96">
        <f t="shared" si="5"/>
        <v>3551.1252670288086</v>
      </c>
      <c r="BA68" s="96">
        <f t="shared" si="5"/>
        <v>0</v>
      </c>
      <c r="BB68" s="96">
        <f t="shared" si="5"/>
        <v>5081.488487243656</v>
      </c>
      <c r="BC68" s="96">
        <f t="shared" si="5"/>
        <v>0</v>
      </c>
      <c r="BD68" s="96">
        <f t="shared" si="5"/>
        <v>3707.7164230346712</v>
      </c>
      <c r="BE68" s="96">
        <f t="shared" si="5"/>
        <v>0</v>
      </c>
      <c r="BF68" s="96">
        <f t="shared" si="5"/>
        <v>0</v>
      </c>
      <c r="BG68" s="96">
        <f t="shared" si="5"/>
        <v>0</v>
      </c>
      <c r="BH68" s="96">
        <f t="shared" si="5"/>
        <v>0</v>
      </c>
      <c r="BI68" s="96">
        <f t="shared" si="5"/>
        <v>0</v>
      </c>
      <c r="BJ68" s="96">
        <f t="shared" si="5"/>
        <v>3169.2220764160161</v>
      </c>
      <c r="BK68" s="96">
        <f t="shared" si="5"/>
        <v>0</v>
      </c>
      <c r="BL68" s="96">
        <f t="shared" si="5"/>
        <v>8297.3235473632867</v>
      </c>
      <c r="BM68" s="96">
        <f t="shared" si="5"/>
        <v>0</v>
      </c>
      <c r="BN68" s="96">
        <f t="shared" si="5"/>
        <v>2244.1202812194838</v>
      </c>
      <c r="BO68" s="96">
        <f t="shared" ref="BO68:CG68" si="6">SUM(BO44:BO67)</f>
        <v>0</v>
      </c>
      <c r="BP68" s="96">
        <f t="shared" si="6"/>
        <v>1448.8390884399416</v>
      </c>
      <c r="BQ68" s="96">
        <f t="shared" si="6"/>
        <v>0</v>
      </c>
      <c r="BR68" s="96">
        <f t="shared" si="6"/>
        <v>2153.0560264587407</v>
      </c>
      <c r="BS68" s="96">
        <f t="shared" si="6"/>
        <v>7.0875487998127937</v>
      </c>
      <c r="BT68" s="96">
        <f t="shared" si="6"/>
        <v>7652.0516510009738</v>
      </c>
      <c r="BU68" s="96">
        <f t="shared" si="6"/>
        <v>0</v>
      </c>
      <c r="BV68" s="96">
        <f t="shared" si="6"/>
        <v>20285.306243896484</v>
      </c>
      <c r="BW68" s="96">
        <f t="shared" si="6"/>
        <v>0</v>
      </c>
      <c r="BX68" s="96">
        <f t="shared" si="6"/>
        <v>9466.1801376342792</v>
      </c>
      <c r="BY68" s="96">
        <f t="shared" si="6"/>
        <v>0</v>
      </c>
      <c r="BZ68" s="96">
        <f t="shared" si="6"/>
        <v>16389.641510009762</v>
      </c>
      <c r="CA68" s="96">
        <f t="shared" si="6"/>
        <v>0</v>
      </c>
      <c r="CB68" s="96">
        <f t="shared" si="6"/>
        <v>9747.7560729980487</v>
      </c>
      <c r="CC68" s="96">
        <f t="shared" si="6"/>
        <v>0</v>
      </c>
      <c r="CD68" s="96">
        <f t="shared" si="6"/>
        <v>17599.866424560551</v>
      </c>
      <c r="CE68" s="96">
        <f t="shared" si="6"/>
        <v>0</v>
      </c>
      <c r="CF68" s="96">
        <f t="shared" si="6"/>
        <v>9684.0720672607422</v>
      </c>
      <c r="CG68" s="96">
        <f t="shared" si="6"/>
        <v>0</v>
      </c>
    </row>
    <row r="75" spans="1:85" ht="18" customHeight="1" x14ac:dyDescent="0.25">
      <c r="A75" s="153" t="s">
        <v>151</v>
      </c>
      <c r="B75" s="153"/>
      <c r="C75" s="153"/>
      <c r="D75" s="153"/>
      <c r="E75" s="153"/>
      <c r="F75" s="153"/>
      <c r="G75" s="153"/>
      <c r="H75" s="153"/>
      <c r="I75" s="153"/>
      <c r="J75" s="115"/>
      <c r="K75" s="115"/>
      <c r="L75" s="115"/>
      <c r="M75" s="115"/>
      <c r="N75" s="115"/>
    </row>
    <row r="76" spans="1:85" ht="18.75" thickBot="1" x14ac:dyDescent="0.3">
      <c r="A76" s="154" t="s">
        <v>125</v>
      </c>
      <c r="B76" s="154"/>
      <c r="C76" s="154"/>
      <c r="D76" s="154"/>
      <c r="E76" s="154"/>
      <c r="F76" s="86"/>
      <c r="G76" s="154" t="s">
        <v>126</v>
      </c>
      <c r="H76" s="154"/>
      <c r="I76" s="154"/>
      <c r="J76" s="154"/>
      <c r="K76" s="154"/>
      <c r="L76" s="86"/>
      <c r="M76" s="86"/>
      <c r="N76" s="86"/>
    </row>
    <row r="77" spans="1:85" ht="13.5" thickBot="1" x14ac:dyDescent="0.25">
      <c r="A77" s="155" t="s">
        <v>127</v>
      </c>
      <c r="B77" s="156"/>
      <c r="C77" s="116" t="s">
        <v>128</v>
      </c>
      <c r="D77" s="116" t="s">
        <v>152</v>
      </c>
      <c r="E77" s="116" t="s">
        <v>153</v>
      </c>
      <c r="F77" s="117"/>
      <c r="G77" s="155" t="s">
        <v>127</v>
      </c>
      <c r="H77" s="156"/>
      <c r="I77" s="116" t="s">
        <v>128</v>
      </c>
      <c r="J77" s="116" t="s">
        <v>152</v>
      </c>
      <c r="K77" s="116" t="s">
        <v>153</v>
      </c>
      <c r="L77" s="86"/>
      <c r="M77" s="86"/>
      <c r="N77" s="86"/>
    </row>
    <row r="78" spans="1:85" ht="38.25" x14ac:dyDescent="0.2">
      <c r="A78" s="118" t="s">
        <v>129</v>
      </c>
      <c r="B78" s="119" t="s">
        <v>130</v>
      </c>
      <c r="C78" s="120">
        <v>40000</v>
      </c>
      <c r="D78" s="120">
        <v>40000</v>
      </c>
      <c r="E78" s="120">
        <v>40000</v>
      </c>
      <c r="F78" s="117"/>
      <c r="G78" s="118" t="s">
        <v>129</v>
      </c>
      <c r="H78" s="119" t="s">
        <v>130</v>
      </c>
      <c r="I78" s="120">
        <v>40000</v>
      </c>
      <c r="J78" s="120">
        <v>40000</v>
      </c>
      <c r="K78" s="120">
        <v>40000</v>
      </c>
      <c r="L78" s="86"/>
      <c r="M78" s="86"/>
      <c r="N78" s="86"/>
    </row>
    <row r="79" spans="1:85" ht="38.25" x14ac:dyDescent="0.2">
      <c r="A79" s="121" t="s">
        <v>131</v>
      </c>
      <c r="B79" s="122" t="s">
        <v>132</v>
      </c>
      <c r="C79" s="123">
        <v>35</v>
      </c>
      <c r="D79" s="123">
        <v>35</v>
      </c>
      <c r="E79" s="123">
        <v>35</v>
      </c>
      <c r="F79" s="117"/>
      <c r="G79" s="121" t="s">
        <v>131</v>
      </c>
      <c r="H79" s="122" t="s">
        <v>132</v>
      </c>
      <c r="I79" s="123">
        <v>35</v>
      </c>
      <c r="J79" s="123">
        <v>35</v>
      </c>
      <c r="K79" s="123">
        <v>35</v>
      </c>
      <c r="L79" s="86"/>
      <c r="M79" s="86"/>
      <c r="N79" s="86"/>
    </row>
    <row r="80" spans="1:85" ht="38.25" x14ac:dyDescent="0.2">
      <c r="A80" s="121" t="s">
        <v>133</v>
      </c>
      <c r="B80" s="122" t="s">
        <v>134</v>
      </c>
      <c r="C80" s="123">
        <v>176.67</v>
      </c>
      <c r="D80" s="123">
        <v>176.67</v>
      </c>
      <c r="E80" s="123">
        <v>176.67</v>
      </c>
      <c r="F80" s="124"/>
      <c r="G80" s="121" t="s">
        <v>133</v>
      </c>
      <c r="H80" s="122" t="s">
        <v>134</v>
      </c>
      <c r="I80" s="123">
        <v>176.67</v>
      </c>
      <c r="J80" s="123">
        <v>176.67</v>
      </c>
      <c r="K80" s="123">
        <v>176.67</v>
      </c>
      <c r="L80" s="86"/>
      <c r="M80" s="86"/>
      <c r="N80" s="86"/>
    </row>
    <row r="81" spans="1:14" ht="38.25" x14ac:dyDescent="0.2">
      <c r="A81" s="121" t="s">
        <v>135</v>
      </c>
      <c r="B81" s="122" t="s">
        <v>136</v>
      </c>
      <c r="C81" s="123">
        <v>1.38</v>
      </c>
      <c r="D81" s="123">
        <v>1.38</v>
      </c>
      <c r="E81" s="123">
        <v>1.38</v>
      </c>
      <c r="F81" s="124"/>
      <c r="G81" s="121" t="s">
        <v>135</v>
      </c>
      <c r="H81" s="122" t="s">
        <v>136</v>
      </c>
      <c r="I81" s="123">
        <v>1.38</v>
      </c>
      <c r="J81" s="123">
        <v>1.38</v>
      </c>
      <c r="K81" s="123">
        <v>1.38</v>
      </c>
      <c r="L81" s="86"/>
      <c r="M81" s="86"/>
      <c r="N81" s="86"/>
    </row>
    <row r="82" spans="1:14" ht="51" x14ac:dyDescent="0.2">
      <c r="A82" s="121" t="s">
        <v>137</v>
      </c>
      <c r="B82" s="122" t="s">
        <v>138</v>
      </c>
      <c r="C82" s="123">
        <v>10.1</v>
      </c>
      <c r="D82" s="123">
        <v>10.1</v>
      </c>
      <c r="E82" s="123">
        <v>10.1</v>
      </c>
      <c r="F82" s="124"/>
      <c r="G82" s="121" t="s">
        <v>137</v>
      </c>
      <c r="H82" s="122" t="s">
        <v>138</v>
      </c>
      <c r="I82" s="123">
        <v>10.199999999999999</v>
      </c>
      <c r="J82" s="123">
        <v>10.199999999999999</v>
      </c>
      <c r="K82" s="123">
        <v>10.199999999999999</v>
      </c>
      <c r="L82" s="86"/>
      <c r="M82" s="86" t="s">
        <v>139</v>
      </c>
      <c r="N82" s="86" t="s">
        <v>140</v>
      </c>
    </row>
    <row r="83" spans="1:14" ht="12.75" customHeight="1" x14ac:dyDescent="0.2">
      <c r="A83" s="147" t="s">
        <v>141</v>
      </c>
      <c r="B83" s="122" t="s">
        <v>142</v>
      </c>
      <c r="C83" s="125">
        <f>O10+Q10</f>
        <v>7311.7799377441406</v>
      </c>
      <c r="D83" s="125">
        <f>O16+Q16</f>
        <v>9571.2741699218805</v>
      </c>
      <c r="E83" s="125">
        <f>O28+Q28</f>
        <v>10811.387207031259</v>
      </c>
      <c r="F83" s="126"/>
      <c r="G83" s="150" t="s">
        <v>141</v>
      </c>
      <c r="H83" s="127" t="s">
        <v>142</v>
      </c>
      <c r="I83" s="125">
        <f>S10+U10</f>
        <v>5422.026794433601</v>
      </c>
      <c r="J83" s="125">
        <f>S16+U16</f>
        <v>8761.6794433593805</v>
      </c>
      <c r="K83" s="125">
        <f>S28+U28</f>
        <v>7775.8310546875009</v>
      </c>
      <c r="L83" s="86">
        <v>4</v>
      </c>
      <c r="M83" s="128">
        <f>(C83+I83)/1000</f>
        <v>12.733806732177742</v>
      </c>
      <c r="N83" s="128">
        <f>(C84+I84)/1000</f>
        <v>5.1287388610839919</v>
      </c>
    </row>
    <row r="84" spans="1:14" x14ac:dyDescent="0.2">
      <c r="A84" s="148"/>
      <c r="B84" s="122" t="s">
        <v>143</v>
      </c>
      <c r="C84" s="125">
        <f>O47+Q47</f>
        <v>3276.8309020996148</v>
      </c>
      <c r="D84" s="125">
        <f>O53+Q53</f>
        <v>4171.4520263671893</v>
      </c>
      <c r="E84" s="125">
        <f>O65+Q65</f>
        <v>4220.0360107421902</v>
      </c>
      <c r="F84" s="126"/>
      <c r="G84" s="151"/>
      <c r="H84" s="127" t="s">
        <v>143</v>
      </c>
      <c r="I84" s="125">
        <f>S47+U47</f>
        <v>1851.907958984377</v>
      </c>
      <c r="J84" s="125">
        <f>S53+U53</f>
        <v>3025.2679443359402</v>
      </c>
      <c r="K84" s="125">
        <f>S65+U65</f>
        <v>2399.5475463867197</v>
      </c>
      <c r="L84" s="129">
        <v>10</v>
      </c>
      <c r="M84" s="130">
        <f>(D83+J83)/1000</f>
        <v>18.332953613281262</v>
      </c>
      <c r="N84" s="130">
        <f>(D84+J84)/1000</f>
        <v>7.1967199707031293</v>
      </c>
    </row>
    <row r="85" spans="1:14" x14ac:dyDescent="0.2">
      <c r="A85" s="149"/>
      <c r="B85" s="122" t="s">
        <v>144</v>
      </c>
      <c r="C85" s="131">
        <f>SQRT(C83^2+C84^2)</f>
        <v>8012.4744379593922</v>
      </c>
      <c r="D85" s="131">
        <f>SQRT(D83^2+D84^2)</f>
        <v>10440.799837373414</v>
      </c>
      <c r="E85" s="131">
        <f>SQRT(E83^2+E84^2)</f>
        <v>11605.808772865425</v>
      </c>
      <c r="F85" s="126"/>
      <c r="G85" s="152"/>
      <c r="H85" s="127" t="s">
        <v>144</v>
      </c>
      <c r="I85" s="131">
        <f>SQRT(I83^2+I84^2)</f>
        <v>5729.5669686378214</v>
      </c>
      <c r="J85" s="131">
        <f>SQRT(J83^2+J84^2)</f>
        <v>9269.2649548501377</v>
      </c>
      <c r="K85" s="131">
        <f>SQRT(K83^2+K84^2)</f>
        <v>8137.6518123112801</v>
      </c>
      <c r="L85" s="86">
        <v>22</v>
      </c>
      <c r="M85" s="128">
        <f>(E83+K83)/1000</f>
        <v>18.58721826171876</v>
      </c>
      <c r="N85" s="128">
        <f>(E84+K84)/1000</f>
        <v>6.6195835571289097</v>
      </c>
    </row>
    <row r="86" spans="1:14" ht="39" thickBot="1" x14ac:dyDescent="0.25">
      <c r="A86" s="132" t="s">
        <v>145</v>
      </c>
      <c r="B86" s="133" t="s">
        <v>146</v>
      </c>
      <c r="C86" s="134">
        <f>C85/C78</f>
        <v>0.20031186094898482</v>
      </c>
      <c r="D86" s="134">
        <f>D85/D78</f>
        <v>0.26101999593433534</v>
      </c>
      <c r="E86" s="134">
        <f>E85/E78</f>
        <v>0.29014521932163562</v>
      </c>
      <c r="F86" s="124"/>
      <c r="G86" s="132" t="s">
        <v>145</v>
      </c>
      <c r="H86" s="133" t="s">
        <v>146</v>
      </c>
      <c r="I86" s="134">
        <f>I85/I78</f>
        <v>0.14323917421594554</v>
      </c>
      <c r="J86" s="134">
        <f>J85/J78</f>
        <v>0.23173162387125343</v>
      </c>
      <c r="K86" s="134">
        <f>K85/K78</f>
        <v>0.20344129530778199</v>
      </c>
      <c r="L86" s="86"/>
      <c r="M86" s="86"/>
      <c r="N86" s="86"/>
    </row>
    <row r="87" spans="1:14" ht="38.25" x14ac:dyDescent="0.2">
      <c r="A87" s="118" t="s">
        <v>147</v>
      </c>
      <c r="B87" s="119" t="s">
        <v>148</v>
      </c>
      <c r="C87" s="135">
        <f>C80*C86^2+C79</f>
        <v>42.088855771981478</v>
      </c>
      <c r="D87" s="135">
        <f>D80*D86^2+D79</f>
        <v>47.036781200496605</v>
      </c>
      <c r="E87" s="135">
        <f>E80*E86^2+E79</f>
        <v>49.87283114631299</v>
      </c>
      <c r="F87" s="124"/>
      <c r="G87" s="118" t="s">
        <v>147</v>
      </c>
      <c r="H87" s="119" t="s">
        <v>148</v>
      </c>
      <c r="I87" s="135">
        <f>I80*I86^2+I79</f>
        <v>38.624819840181758</v>
      </c>
      <c r="J87" s="135">
        <f>J80*J86^2+J79</f>
        <v>44.487098703839763</v>
      </c>
      <c r="K87" s="135">
        <f>K80*K86^2+K79</f>
        <v>42.312081673651896</v>
      </c>
      <c r="L87" s="86"/>
      <c r="M87" s="86"/>
      <c r="N87" s="86"/>
    </row>
    <row r="88" spans="1:14" ht="51.75" thickBot="1" x14ac:dyDescent="0.25">
      <c r="A88" s="136" t="s">
        <v>149</v>
      </c>
      <c r="B88" s="137" t="s">
        <v>150</v>
      </c>
      <c r="C88" s="138">
        <f>(C82*C86^2+C81)/100*C78</f>
        <v>714.10436021285545</v>
      </c>
      <c r="D88" s="138">
        <f>(D82*D86^2+D81)/100*D78</f>
        <v>827.25101064134412</v>
      </c>
      <c r="E88" s="138">
        <f>(E82*E86^2+E81)/100*E78</f>
        <v>892.10436311260798</v>
      </c>
      <c r="F88" s="124"/>
      <c r="G88" s="136" t="s">
        <v>149</v>
      </c>
      <c r="H88" s="137" t="s">
        <v>150</v>
      </c>
      <c r="I88" s="138">
        <f>(I82*I86^2+I81)/100*I78</f>
        <v>635.71124100266923</v>
      </c>
      <c r="J88" s="138">
        <f>(J82*J86^2+J81)/100*J78</f>
        <v>771.09414564819292</v>
      </c>
      <c r="K88" s="138">
        <f>(K82*K86^2+K81)/100*K78</f>
        <v>720.86451139695316</v>
      </c>
      <c r="L88" s="86"/>
      <c r="M88" s="86"/>
      <c r="N88" s="86"/>
    </row>
  </sheetData>
  <mergeCells count="7">
    <mergeCell ref="A83:A85"/>
    <mergeCell ref="G83:G85"/>
    <mergeCell ref="A75:I75"/>
    <mergeCell ref="A76:E76"/>
    <mergeCell ref="G76:K76"/>
    <mergeCell ref="A77:B77"/>
    <mergeCell ref="G77:H77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Искра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2015-07-14T05:45:02Z</dcterms:modified>
</cp:coreProperties>
</file>